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32-2025 Banquetas Constitución Tramo 2\ANEXOS SMPU-LP-032-2025\"/>
    </mc:Choice>
  </mc:AlternateContent>
  <bookViews>
    <workbookView xWindow="0" yWindow="0" windowWidth="28800" windowHeight="12315"/>
  </bookViews>
  <sheets>
    <sheet name="Hoja1" sheetId="1" r:id="rId1"/>
  </sheets>
  <definedNames>
    <definedName name="_xlnm.Print_Area" localSheetId="0">Hoja1!$A$1:$J$79</definedName>
    <definedName name="_xlnm.Print_Titles" localSheetId="0">Hoja1!$1:$12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7" i="1" l="1"/>
  <c r="J36" i="1"/>
  <c r="J42" i="1"/>
  <c r="J43" i="1"/>
  <c r="J44" i="1"/>
  <c r="J45" i="1"/>
  <c r="J68" i="1"/>
  <c r="J23" i="1"/>
  <c r="J24" i="1"/>
  <c r="J25" i="1"/>
  <c r="J64" i="1" l="1"/>
  <c r="J69" i="1"/>
  <c r="J33" i="1" l="1"/>
  <c r="J53" i="1" l="1"/>
  <c r="J52" i="1"/>
  <c r="J54" i="1"/>
  <c r="J73" i="1" l="1"/>
  <c r="J65" i="1"/>
  <c r="J63" i="1"/>
  <c r="J60" i="1"/>
  <c r="J59" i="1"/>
  <c r="J58" i="1"/>
  <c r="J57" i="1"/>
  <c r="J56" i="1"/>
  <c r="J55" i="1"/>
  <c r="J51" i="1"/>
  <c r="J50" i="1"/>
  <c r="J49" i="1"/>
  <c r="J48" i="1"/>
  <c r="J41" i="1"/>
  <c r="J40" i="1"/>
  <c r="J35" i="1"/>
  <c r="J34" i="1"/>
  <c r="J32" i="1"/>
  <c r="J22" i="1"/>
  <c r="J21" i="1"/>
  <c r="J20" i="1"/>
  <c r="J19" i="1"/>
  <c r="J18" i="1"/>
  <c r="J17" i="1"/>
  <c r="J15" i="1"/>
  <c r="J72" i="1"/>
  <c r="I30" i="1" l="1"/>
  <c r="I13" i="1"/>
  <c r="J28" i="1" l="1"/>
  <c r="J29" i="1"/>
  <c r="I26" i="1" l="1"/>
  <c r="J77" i="1"/>
  <c r="J78" i="1" s="1"/>
  <c r="J79" i="1" s="1"/>
</calcChain>
</file>

<file path=xl/sharedStrings.xml><?xml version="1.0" encoding="utf-8"?>
<sst xmlns="http://schemas.openxmlformats.org/spreadsheetml/2006/main" count="218" uniqueCount="136">
  <si>
    <t>SUBSECRETARÍA DE INFRAESTRUCTURA</t>
  </si>
  <si>
    <t>DIRECCION DE PROYECTOS</t>
  </si>
  <si>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</si>
  <si>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</si>
  <si>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</si>
  <si>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</si>
  <si>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</si>
  <si>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</si>
  <si>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</si>
  <si>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</si>
  <si>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</si>
  <si>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</si>
  <si>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</si>
  <si>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</si>
  <si>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</si>
  <si>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</si>
  <si>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</si>
  <si>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</si>
  <si>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</si>
  <si>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</si>
  <si>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1.2.01</t>
  </si>
  <si>
    <t>ML</t>
  </si>
  <si>
    <t>CORTE CON DISCO EN PAVIMENTO ASFÁLTICO O CONCRETO HIDRÁULICO, INCLUYE: AGUA, EQUIPO, HERRAMIENTA Y MANO DE OBRA.</t>
  </si>
  <si>
    <t xml:space="preserve">CORTE Y DEMOLICIÓN DE CARPETA ASFÁLTICA EXISTENTE, POR MEDIOS MECÁNICOS DE ACUERDO A NIVELES DE PROYECTO; VOLUMEN MEDIDO EN SECCION; INCLUYE: EQUIPO, HERRAMIENTA, MANO DE OBRA, CARGA ACARREO Y RETIRO FUERA DE LA OBRA A TIRO LIBRE Y TODO LO NECESARIO PARA SU CORRECTA EJECUCIÓN </t>
  </si>
  <si>
    <t>M3</t>
  </si>
  <si>
    <t>DEMOLICIÓN  DE BANQUETA O FIRME DE CONCRETO, POR MEDIOS MECANICOS O MANUALES, VOLUMEN MEDIDO EN SECCION,  EQUIPO DE CORTE,   INCLUYE:  MANO DE OBRA, MAQUINARIA, HERRAMIENTA, EQUIPO, RESTITUCION Y/O REPARACION DE OBRAS INDUCIDAS (TOMAS DOMICILIARIAS DE AGUA Y DRENAGE, GAS, TELMEX, CABLE. ETC), TRASPALEO, ACAMELLONAMIENTO DE MATERIAL, ACARREO, CARGA Y RETIRO FUERA DE LA OBRA A TIRO LIBRE Y TODO LO NECESARIO PARA SU CORRECTA EJECUCION</t>
  </si>
  <si>
    <t>PZA</t>
  </si>
  <si>
    <t>MOVIMIENTO DE TIERRAS</t>
  </si>
  <si>
    <t>RELLENOS Y TERRAPLENES</t>
  </si>
  <si>
    <t>2.1.01</t>
  </si>
  <si>
    <t>2.1.02</t>
  </si>
  <si>
    <t>OBRA CIVIL</t>
  </si>
  <si>
    <t>ALBAÑILERIA</t>
  </si>
  <si>
    <t>3.1.01</t>
  </si>
  <si>
    <t>3.1.03</t>
  </si>
  <si>
    <t>3.1.04</t>
  </si>
  <si>
    <t>ELECTRICO</t>
  </si>
  <si>
    <t>6.1.01</t>
  </si>
  <si>
    <t>6.1.02</t>
  </si>
  <si>
    <t>PAVIMENTO</t>
  </si>
  <si>
    <t>7.1.01</t>
  </si>
  <si>
    <t>7.1.02</t>
  </si>
  <si>
    <t>SUMINISTRO E INSTALACIÓN DE SEÑAL DE PARABÚS  DE SERVICIO SIS-19, FABRICADA EN LAMINA GALVANIZADA CAL. 16, ACABADO REFLEJANTE ALTA INTENSIDAD E IMPRESIÓN SERIGRAFICA A 2 TINTAS CON POSTE DE PTR DE 2"X2"X3.50 MTS. CAL. 14 GALVANIZADO.</t>
  </si>
  <si>
    <t xml:space="preserve">RAYA DE ALTO BLANCA REFLEJANTE(ANCHO 60 CMS.). CON PINTURA TERMOPLASTICA Y ELEMENTOS REFLECTIVOS DE 1.5 Y 2.4 DE I.R PREMEZCLADOS DE FÁBRICA CON 90 MILS. ESPESOR.INCLUYE:  MATERIALES, MANO DE OBRA Y EQUIPO PARA SU TRAZO Y EJECUCION.
</t>
  </si>
  <si>
    <t xml:space="preserve">RAYA DE ALTO BLANCA REFLEJANTE(ANCHO 50 CMS.). CON PINTURA TERMOPLASTICA Y ELEMENTOS REFLECTIVOS DE 1.5 Y 2.4 DE I.R PREMEZCLADOS DE FÁBRICA CON 90 MILS. ESPESOR.INCLUYE:  MATERIALES, MANO DE OBRA Y EQUIPO PARA SU TRAZO Y EJECUCION.
</t>
  </si>
  <si>
    <t xml:space="preserve">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
</t>
  </si>
  <si>
    <t>SUMINISTRO Y APLICACIÓN DE MATERIAL TERMOPLÁSTICO COLOR BLANCO EN PAVIMENTO, PARA SIMBOLOS, LETRAS Y FLECHAS. INCLUYE: ESFERILLA DE VIDRIO, MATERIALES, MANO DE OBRA Y EQUIPO PARA SU TRAZO Y EJECUCION.</t>
  </si>
  <si>
    <t>MOBILIARIO URBANO</t>
  </si>
  <si>
    <t>8.1.01</t>
  </si>
  <si>
    <t>8.1.02</t>
  </si>
  <si>
    <t>JARDINERIA</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</si>
  <si>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</si>
  <si>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</si>
  <si>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</si>
  <si>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</si>
  <si>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SUBTOTAL</t>
  </si>
  <si>
    <t>IVA</t>
  </si>
  <si>
    <t>TOTAL</t>
  </si>
  <si>
    <t>DEMOLICIÓN  DE CORDON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</si>
  <si>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DEMOLICIONES, RETIROS Y REUBICACIONES.</t>
  </si>
  <si>
    <t>RETIRO CON RECUPERACION DE LUMINARIA Y  POSTE PARA SU POSTERIOR REUBICACION. INCLUYE: DESMANTELAMIENTO, DEMOLICON DE BASE, GRÚA, MANIOBRAS, CARGA, ACARREO, AL LUGAR INDICADO POR EL SUPERVISOR, HERRAMIENTA, EQUIPO A CUALQUIER ALTURA Y NIVEL, MANO DE OBRA, LIMPIEZA, RETIRO DEL MATERIAL SOBRANTE FUERA DE A OBRA Y TODO LO NECESARIO PARA SU CORRECTA EJECUCION.</t>
  </si>
  <si>
    <t>DESCONEXIÓN, DESMANTELAMIENTO DE POSTES DE ENERGÍA ELÉCTRICA CFE(DE CONCRETO Y/O MADERA) SIN RECUPERACION, INCLUYE: DESMONTAJE, RETIRO DE CABLEADO, GRÚA, MANIOBRAS, CARGA Y TRASLADO A SITIO AUTORIZADO POR LA DEPENDENCIA, DESCARGA, ESTIVA, HERRAMIENTA, EQUIPO Y MANO DE OBRA Y TODO LO NECESARIO PARA SUCORRECTA EJECUCION.</t>
  </si>
  <si>
    <t>REUBICACION DE POSTE DE CONCRETO DE ENERGÍA ELÉCTRICA. INCLUYE: SUMINISTRO DE MATERIALES, EL RETIRO, LA INSTALACION Y HABILITADO EN SU NUEVA UBICACION, DESCONEXIÓN, RETIRO DE CABLEADO, DESMANTELAMIENTO, GRÚA, ESTIVA, CARGA, DESCARGA, TRASLADO,  MANIOBRAS, HERRAMIENTA, EQUIPO Y MANO DE OBRA Y TODO LO NECESARIO PARA SU CORRECTA EJECUCION.</t>
  </si>
  <si>
    <t>REUBICACION DE TRANSFORMADOR DE ENERGÍA ELÉCTRICA. INCLUYE: SUMINISTRO DE MATERIALES, EL RETIRO, LA INSTALACION Y HABILITADO EN SU NUEVA UBICACION, DESCONEXIÓN, RETIRO DE CABLEADO, DESMANTELAMIENTO, GRÚA, ESTIVA, CARGA, DESCARGA, TRASLADO,  MANIOBRAS, POSTE NUEVO DE CONCRETO PARA SU INSTALACION, HERRAMIENTA, EQUIPO Y MANO DE OBRA Y TODO LO NECESARIO PARA SU CORRECTA EJECUCION.</t>
  </si>
  <si>
    <t>RETIRO CON RECUPERACION DE CAMARA DE SEGURIDAD Y POSTE PARA SU POSTERIOR REUBICACION. INCLUYE: DESMANTELAMIENTO, DEMOLICON DE BASE, GRÚA, MANIOBRAS, CARGA, ACARREO, AL LUGAR INDICADO POR EL SUPERVISOR, HERRAMIENTA, EQUIPO A CUALQUIER ALTURA Y NIVEL, MANO DE OBRA, LIMPIEZA, RETIRO DEL MATERIAL SOBRANTE FUERA DE A OBRA Y TODO LO NECESARIO PARA SU CORRECTA EJECUCION.</t>
  </si>
  <si>
    <t>PINTURA LIQUIDA (BASE AGUA), COLOR NEGRO EN CORDONES.INCLUYE: SUMINISTRO DE MATERIALES, APLICACIÓN, LIMPIEZA CON EQUIPO DE LAVADO HIDRAULICO A PRESION, HERRAMIENTA, EQUIPO, MANO DE OBRA Y TODO LO NECESARIO PARA SU CORRECTA EJECUCION. (VER PLANO DE DETALLES Y ESPECIFICACION).</t>
  </si>
  <si>
    <t>PINTURA LIQUIDA (BASE AGUA), COLOR ROJO EN CORDONES  PARA BOMBEROS. INCLUYE: SUMINISTRO DE MATERIALES, APLICACIÓN, LIMPIEZA CON EQUIPO DE LAVADO HIDRAULICO A PRESION, HERRAMIENTA, EQUIPO, MANO DE OBRA Y TODO LO NECESARIO PARA SU CORRECTA EJECUCION. (VER PLANO DE DETALLES Y ESPECIFICACION).</t>
  </si>
  <si>
    <t>PINTURA LIQUIDA (BASE AGUA), COLOR AMARILLO TRANSITO, EN CORDONES. INCLUYE: SUMINISTRO DE MATERIALES, APLICACIÓN, LIMPIEZA CON EQUIPO DE LAVADO HIDRAULICO A PRESION, HERRAMIENTA, EQUIPO, MANO DE OBRA Y TODO LO NECESARIO PARA SU CORRECTA EJECUCION. (VER PLANO DE DETALLES Y ESPECIFICACION).</t>
  </si>
  <si>
    <t>RETIRO DE CASETA DE LAMINA DE 1.00 X 1.00 X 2.20 MTS DE ALTURA. INCLUYE: CARGA Y RETIRO AL LUGAR INDICADO POR EL SUPERVISOR, MANIOBRAS, EQUIPO A CUALQUIER ALTURA Y NIVEL HERRAMIENTA, MANO DE OBRA Y TODO LO NECESARIO PARA SU CORRECTA EJECUCION.</t>
  </si>
  <si>
    <t>ADECUACION DE REJILLA POR REUBICACION DE TAPA DE REGISTRO DE CONCRETO POR MEDIOS MECANICOS O MANUALES. INCLUYE: SUMINISTRO DE MATERIAL, DEMOLICION Y RESANES, EQUIPO DE CORTE, HERRAMIENTA, EQUIPO,  LIMPIEZA,  ACARREOS, CARGA Y RETIRO DE ESCOMBRO FUERA DE LA OBRA A TIRO LIBRE,  MANO DE OBRA Y TODO LO NECESARIO PARA SU CORRECTA EJECUCION.</t>
  </si>
  <si>
    <t>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</si>
  <si>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010.015.108.00020</t>
  </si>
  <si>
    <t>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</si>
  <si>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r>
      <rPr>
        <b/>
        <sz val="10"/>
        <rFont val="Calibri"/>
        <family val="2"/>
      </rPr>
      <t xml:space="preserve">LEVANTAMIENTO TOPOGRÁFICO, TRAZO Y NIVELACIÓN. </t>
    </r>
    <r>
      <rPr>
        <sz val="10"/>
        <rFont val="Calibri"/>
        <family val="2"/>
      </rPr>
      <t>INCLUYE: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</si>
  <si>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rPr>
        <b/>
        <sz val="10"/>
        <rFont val="Calibri"/>
        <family val="2"/>
      </rPr>
      <t>CORTE DE MATERIAL CUALQUIER TIPO I Y II, CON MÁQUINA</t>
    </r>
    <r>
      <rPr>
        <sz val="10"/>
        <rFont val="Calibri"/>
        <family val="2"/>
      </rPr>
      <t>. INCLUYE ACAMELLONAMIENTO, RETRIO DEL MATERIAL FUERA DE LA OBRA A TIRO LIBRE, MAQUINARIA, EQUIPO, HERRAMIENTA,  MANO DE OBRA. VOLUMEN MEDIDO EN SECCIÓN Y RETIRO DE MATERIAL FUERA LA OBRA.</t>
    </r>
  </si>
  <si>
    <r>
      <rPr>
        <b/>
        <sz val="10"/>
        <rFont val="Calibri"/>
        <family val="2"/>
      </rPr>
      <t>RELLENO PARA DAR NIVELES DE PROYECTO CON MATERIAL DE BANCO EN CAPAS DE 20 CM. DE ESPESOR, COMPACTADAS AL 95% DE SU PVSM, VOLUMEN MEDIDO EN SECCION.</t>
    </r>
    <r>
      <rPr>
        <sz val="10"/>
        <rFont val="Calibri"/>
        <family val="2"/>
      </rPr>
      <t xml:space="preserve"> INCLUYE: MATERIAL, AGUA, HOMOGENIZACIÓN, EQUIPO, HERRAMIENTAS Y MANO DE OBRA. VOLUMEN MEDIDO EN SECCION.</t>
    </r>
  </si>
  <si>
    <t>1.2.02</t>
  </si>
  <si>
    <t>1.2.03</t>
  </si>
  <si>
    <t>1.2.04</t>
  </si>
  <si>
    <t>1.2.05</t>
  </si>
  <si>
    <t>1.2.06</t>
  </si>
  <si>
    <t>1.2.07</t>
  </si>
  <si>
    <t>1.2.08</t>
  </si>
  <si>
    <t>1.2.09</t>
  </si>
  <si>
    <t>3.1.02</t>
  </si>
  <si>
    <t>3.1.06</t>
  </si>
  <si>
    <t>3.1.07</t>
  </si>
  <si>
    <t>4.1.01</t>
  </si>
  <si>
    <t>4.1.02</t>
  </si>
  <si>
    <t>4.1.03</t>
  </si>
  <si>
    <t>4.1.04</t>
  </si>
  <si>
    <t>4.1.05</t>
  </si>
  <si>
    <t>4.1.06</t>
  </si>
  <si>
    <t>5.1.01</t>
  </si>
  <si>
    <t>5.1.02</t>
  </si>
  <si>
    <t>5.1.03</t>
  </si>
  <si>
    <t>5.1.04</t>
  </si>
  <si>
    <t>5.1.05</t>
  </si>
  <si>
    <t>5.1.06</t>
  </si>
  <si>
    <t>5.1.07</t>
  </si>
  <si>
    <t>5.1.08</t>
  </si>
  <si>
    <t>5.1.09</t>
  </si>
  <si>
    <t>5.1.10</t>
  </si>
  <si>
    <t>5.1.11</t>
  </si>
  <si>
    <t>5.1.12</t>
  </si>
  <si>
    <t>5.1.13</t>
  </si>
  <si>
    <t>6.1.03</t>
  </si>
  <si>
    <t>MUNICIPIO  :   MONTERREY, NL</t>
  </si>
  <si>
    <t xml:space="preserve">PASTO </t>
  </si>
  <si>
    <t>LIMPIEZA, PLANOS DE OBRA TERMINADA</t>
  </si>
  <si>
    <t>BOLARDOS, GUIA TACTIL, BASURERO</t>
  </si>
  <si>
    <t>CARPETA ASFALTICA, PINTURA EN CORDONES, SEÑALAMIENTO</t>
  </si>
  <si>
    <t>POSTES, LUMINARIAS</t>
  </si>
  <si>
    <r>
      <rPr>
        <b/>
        <sz val="10"/>
        <rFont val="Calibri"/>
        <family val="2"/>
      </rPr>
      <t xml:space="preserve">CORDON  TIPO STANDARD, DE CONCRETO PREMEZCLADO EN PLANTA DOSIFICADORA F'C = 200 KG/CM2 T.M.A. 3/4", JUNTAS @ 3.00 M, DE 15 X 45 CM (VER DETALLE EN PLANO), ACABADO INTEGRAL AL COLADO DE FLOTEADO ARMADO CON 4 VARILLAS #3 Y ESTRIBOS #2 @ 20CMS, INCLUYE: </t>
    </r>
    <r>
      <rPr>
        <sz val="10"/>
        <rFont val="Calibri"/>
        <family val="2"/>
      </rPr>
      <t>MATERIAL, EXCAVACION, CIMBRADO Y DESIMBRADO, HABILITADO DEL ACERO, CORTES, DESPERDICIOS, COLADO, VIBRADO, CURADO CON MEMBRANA, RETIRO DEL MATERIAL DE ESCOMBRO Y MATERIAL DE LA EXCAVACION FUERA DE LA OBRA A TIRO LIBRE, EQUIPO, MANO DE OBRA Y HERRAMIENTA.</t>
    </r>
  </si>
  <si>
    <r>
      <rPr>
        <b/>
        <sz val="10"/>
        <rFont val="Calibri"/>
        <family val="2"/>
      </rPr>
      <t>BANQUETA PERIMETRAL  DE 12 CM DE ESPESOR DE CONCRETO PREMEZCLADO EN PLANTA</t>
    </r>
    <r>
      <rPr>
        <sz val="10"/>
        <rFont val="Calibri"/>
        <family val="2"/>
      </rPr>
      <t>,</t>
    </r>
    <r>
      <rPr>
        <b/>
        <sz val="10"/>
        <rFont val="Calibri"/>
        <family val="2"/>
      </rPr>
      <t xml:space="preserve"> F'c=200 KG/CM2, T.M.A. 3/4", CON MALLA ELECTROSOLDADA 6X6-10/10, CON JUNTAS DE EXPANSION CADA 1.20M, ACABADO DEFINIDO POR LA SUPERVISION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   </t>
    </r>
  </si>
  <si>
    <r>
      <rPr>
        <b/>
        <sz val="10"/>
        <rFont val="Calibri"/>
        <family val="2"/>
      </rPr>
      <t xml:space="preserve">RAMPA PEATONAL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10"/>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r>
  </si>
  <si>
    <r>
      <rPr>
        <b/>
        <sz val="10"/>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10"/>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</si>
  <si>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r>
      <rPr>
        <b/>
        <sz val="10"/>
        <rFont val="Calibri"/>
        <family val="2"/>
      </rPr>
      <t>RENIVELACION DE REGISTROS EN BANQUETAS (SANITARIOS, AGUA, TELÉFONO, CFE, GAS, RESPIRADEROS DE AGUA Y DRENAJE). INCLUYE</t>
    </r>
    <r>
      <rPr>
        <sz val="10"/>
        <rFont val="Calibri"/>
        <family val="2"/>
      </rPr>
      <t>: SUMINISTRO DE MATERIAL, AJUUSTE DE ALTURAS, CORTE DE BANQUETA O PAVIMENTO, DEMOLICIONES,  RESANES, EQUIPO DE CORTE, HERRAMIENTA, EQUIPO,  LIMPIEZA,  ACARREOS, CARGA Y RETIRO DE ESCOMBRO FUERA DE LA OBRA A TIRO LIBRE,  MANO DE OBRA Y TODO LO NECESARIO PARA SU CORRECTA EJECUCION.</t>
    </r>
  </si>
  <si>
    <r>
      <rPr>
        <b/>
        <sz val="10"/>
        <rFont val="Calibri"/>
        <family val="2"/>
      </rPr>
      <t>RENIVELACION DE COLADERAS SANITARIOS.INCLUYE</t>
    </r>
    <r>
      <rPr>
        <sz val="10"/>
        <rFont val="Calibri"/>
        <family val="2"/>
      </rPr>
      <t>: SUMINISTRO DE MATERIAL, CORTE DE BANQUETA O PAVIMENTO, DEMOLICIONES Y  RESANES, EQUIPO DE CORTE, HERRAMIENTA, EQUIPO,  LIMPIEZA,  ACARREOS, CARGA Y RETIRO DE ESCOMBRO FUERA DE LA OBRA A TIRO LIBRE,  MANO DE OBRA Y TODO LO NECESARIO PARA SU CORRECTA EJECUCION.</t>
    </r>
  </si>
  <si>
    <r>
      <rPr>
        <b/>
        <sz val="10"/>
        <rFont val="Calibri"/>
        <family val="2"/>
      </rPr>
      <t>LUMINARIA MARCA FORLIGHTING O SIMILAR MODELO LUMA LÍNEA PREMIUM FABRICADA EN ALUMINIO FUNDIDO INYECTADO A ALTA PRESIÓN, CON UN DISEÑO AERODINÁMICO QUE EVITA LA ACUMULACIÓN DE RESIDUOS Y AGENTES AMBIENTALES, EL CONJUNTO ÓPTICO DE PMMA DE GRAN RESISTENCIA AL IMPACTO Y ESTABILIZADO CONTRA UV DEBERÁ EQUIPAR UN SISTEMA MODULAR TECNOLOGÍA LED, CON UNA POTENCIA TOTAL DE 100W PARA OPERAR POR 200 MIL HORAS, CON UNA EFICIENCIA MÍNIMA 145.02 LM/W MARCA NICHIA, BLINDADOS ESTÉTICAMENTE POR  PLACA DE METAL SOBRE LOS MÓDULOS LED QUE NOS CONFIEREN DE UNA DOBLE PROTECCIÓN CONTRA IMPACTOS Y ACTOS VANDÁLICOS.EL SISTEMA MODULAR DEBERÁ INCORPORAR UN TVS (SUPRESOR DE VOLTAJE TRANSITORIO) PARA PROTEGER LOS SISTEMAS EN LED DE LA TENSIÓN INDUCIDA POR RAYOS Y OTROS EVENTOS DE TENSIÓN TRANSITORIOS,  DEBERÁN SER CONTROLADOS POR MEDIO DE UN DRIVER PROGRAMABLE DE 120-277V 50-60HZ ATENUABLE 0-10V DEBERÁ CONTAR CON PROTECCIÓN CONTRA SOBRETENSIONES DE 10KV/10KA  POR 10 MIL EVENTOS MARCA PHILIPS ,TODAS SUS CONEXIONES DEBERÁN SER RECIBIDAS POR UNA TABLILLA DE SEGURIDAD ASÍ COMO TODOS SUS EMPALMES DEBERÁN SER INTEGRADOS POR MEDIO DE CONECTORES TIPO PALANCA DE DOS PINS. DEBERÁ CONTAR CON IK10 EN SISTEMA ÓPTICO NMX-J-627-ANCE-2009. DEBERÁ PROPORCIONAR UNA CURVA FOTOMÉTRICA  TIPO II , TCC 5000K E IRC 70 ,  DEBERÁ DE CUMPLIR CON LOS SIGUIENTES CERTIFICADOS VIGENTES, NOM-003-SCFI-2014 (NMX-J-307-ANCE), NOM-031-ENER-2019, PAESE, ASÍ COMO CONTAR CON CERTIFICACIÓN NMX-J-564-1-3-ANCE-2010 (AMBIENTE SALINO Y CORROSIÓN), IP67 (NMX-J-529-ANCE), PROTECCIÓN TOTAL CONTRA POLVO Y CHORROS DE AGUA DE FORMA DIRECTA, CERTIFICACIÓN DE VIBRACIÓN 3G (PROLAB-228). LA LUMINARIA DEBERA CONTAR CON DOBLE BURBUJA NIVELADORA PARA SU CORRECTA INSTALACION, CERTIFICADO FIDE GARANTIA POR ESCRITO DEL FABRICANTE DE 10 AÑOS. CERTIFICADO HECHO EN MÉXICO</t>
    </r>
    <r>
      <rPr>
        <sz val="10"/>
        <rFont val="Calibri"/>
        <family val="2"/>
      </rPr>
      <t xml:space="preserve">. INCLUYE: SUMINISTRO E INSTALACION,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</si>
  <si>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REHABILITACION DE POSTE MG-10 DOBLE, DE 5.20 MTS DE ALTURA CON BRAZOS DE .75 MTS. </t>
    </r>
    <r>
      <rPr>
        <sz val="10"/>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</si>
  <si>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rPr>
        <b/>
        <sz val="10"/>
        <rFont val="Calibri"/>
        <family val="2"/>
        <scheme val="minor"/>
      </rPr>
      <t xml:space="preserve">LUMINARIA Y POSTE DE RECUPERACION . INCLUYE: </t>
    </r>
    <r>
      <rPr>
        <sz val="10"/>
        <rFont val="Calibri"/>
        <family val="2"/>
        <scheme val="minor"/>
      </rPr>
      <t>SUMINSTRO DE MATERIALES, MONTAJE, INSTALACION, BASE DE CONCRETO TIPO PEDESTAL CON 4 ANCLAS DE FO. RDO. DE 5/8" EMBEBIDAS PARA POSTES METALICOS 40X40X70 CM DE DIMENSIONES ARMADO EN SITIO, HERRAMIENTA,  GROUT PARA NIVELAR, EQUIPO A CUALQUIER ALTURA Y NIVEL, MANO DE OBRA Y TODO LO NECESARIO PARA SU CORRECTA EJECUCCIÓN.</t>
    </r>
  </si>
  <si>
    <r>
      <rPr>
        <b/>
        <sz val="10"/>
        <rFont val="Calibri"/>
        <family val="2"/>
        <scheme val="minor"/>
      </rPr>
      <t xml:space="preserve">CAMARA DE SEGURIDAD Y POSTE DE RECUPERACION . INCLUYE: </t>
    </r>
    <r>
      <rPr>
        <sz val="10"/>
        <rFont val="Calibri"/>
        <family val="2"/>
        <scheme val="minor"/>
      </rPr>
      <t>SUMINSTRO DE MATERIALES, MONTAJE, INSTALACION, BASE DE CONCRETO TIPO PEDESTAL CON 4 ANCLAS DE FO. RDO. DE 5/8" EMBEBIDAS PARA POSTES METALICOS 40X40X70 CM DE DIMENSIONES ARMADO EN SITIO, HERRAMIENTA,  GROUT PARA NIVELAR, EQUIPO A CUALQUIER ALTURA Y NIVEL, MANO DE OBRA Y TODO LO NECESARIO PARA SU CORRECTA EJECUCCIÓN.</t>
    </r>
  </si>
  <si>
    <r>
      <rPr>
        <b/>
        <sz val="10"/>
        <color theme="1"/>
        <rFont val="Calibri"/>
        <family val="2"/>
      </rPr>
      <t>ESCARIFICADO Y COMPACTACION HASTA 30 CM DE ESPESOR, INCORPORANDO UN 5% DE CAL EN VOLUMEN, COMPACTADO AL 95% DE SU PVSM CON LA HUMEDAD OPTIMA EN UNA SOLA CAPA.</t>
    </r>
    <r>
      <rPr>
        <sz val="10"/>
        <color theme="1"/>
        <rFont val="Calibri"/>
        <family val="2"/>
      </rPr>
      <t xml:space="preserve"> INCLUYE EL SUMINISTRO DE CAL, AGUA, MAQUINARIA, EQUIPOS Y HERRAMIENTA, MANO DE OBRA LOCAL Y/O FORANEA, DOBLES TURNOS, HORARIO DIURNO Y/O NOCTURNO, PRUEBAS DE CONTROL DE CALIDAD Y TODO LO NECESARIO PARA SU CORRECTA EJECUCION (VOLUMEN MEDIDO EN SECCION).</t>
    </r>
  </si>
  <si>
    <r>
      <rPr>
        <b/>
        <sz val="10"/>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10"/>
        <color theme="1"/>
        <rFont val="Calibri"/>
        <family val="2"/>
      </rPr>
      <t>INCLUYE: SUMINISTRO DE MATERIALES, AGUA, MAQUINARIA, EQUIPO Y MANO DE OBRA VOLUMEN MEDIDO EN SECCION</t>
    </r>
  </si>
  <si>
    <r>
      <rPr>
        <b/>
        <sz val="10"/>
        <color theme="1"/>
        <rFont val="Calibri"/>
        <family val="2"/>
      </rPr>
      <t>CARPETA ASFALTICA DE 11 CM. DE ESPESOR, ELABORADO CON CEMENTO ASFALTICO AC-20, INCLUYE: CARPETA ASFALTICA CONFORME A SU DISEÑO MARSHALL CON UNA ESTABILIDAD MINIMA DE 816KG, RIEGO DE LIGA CON EMULSION RR A RAZON DE 0.50 L/M2, RIEGO DE IMPREGNACION CON EMULSION RL A RAZON DE 1.50 L/M2</t>
    </r>
    <r>
      <rPr>
        <sz val="10"/>
        <color theme="1"/>
        <rFont val="Calibri"/>
        <family val="2"/>
      </rPr>
      <t>, INCLUYE: SUMINSITRO, MATERIALES, EQUIPO, MATERIALES, HERRAMIENTA Y MANO DE OBRA. INCLUYENDO TAMBIÉN EL DISEÑO DE LA MEZCLA ASFÁLTICA Y CONTROL DE CALIDAD POR PARTE DE LABORATORIO CERTIFICADO, VOLUMEN MEDIDO EN SECCION</t>
    </r>
  </si>
  <si>
    <r>
      <rPr>
        <b/>
        <sz val="10"/>
        <color theme="1"/>
        <rFont val="Calibri"/>
        <family val="2"/>
      </rPr>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SUMINISTRO DE MATERIAL, </t>
    </r>
    <r>
      <rPr>
        <sz val="10"/>
        <color theme="1"/>
        <rFont val="Calibri"/>
        <family val="2"/>
      </rPr>
      <t>REFUERZO  4 VARILLAS DE 3/8" Y ESTRIBOS DE ALAMBRÓN #2 @10 CMS. AHOGADO EN EL PIEZA PARA ANCLAJE A DADO DE COMENTACION, CORTES, DESPERDICIOS, FLETES, MANIOBRAS, ACARREOS, MANO DE OBRA. SEÑALIZACIÓN PREVENTIVA, INFORMATIVA Y RESTRICTIVA DEL ÁREA DE TRABAJO, EQUIPO, HERRAMIENTA NECESARIOS PARA LA CORRECTA EJECUCIÓN DEL TRABAJO, ASÍ COMO LA LIMPIEZA PARCIAL Y TOTAL DEL ÁREA Y DEL MOBILIARIO AL FINAL DE ESTA ACTIVIDAD. P.U.O.T. Y TODO LO NECESARIO PARA SU CORRECTA EJECUCIÓN.</t>
    </r>
  </si>
  <si>
    <r>
      <rPr>
        <b/>
        <sz val="10"/>
        <rFont val="Calibri"/>
        <family val="2"/>
      </rPr>
      <t>GUÍA TÁCTIL ADVERTENCIA CONSTRUCCIÓN GUÍA TÁCTIL  ELABORADO A BASE DE LOSETA TÁCTIL DE ADVERTENCIA O CAMBIO DE DIRECCIÓN PREFABRICADA DE CONCRETO MARCA BASALTEX, DIMENSIONES 30 X 30 X 5 CM, EN COLOR AMARILLO GFA, ASENTADO CON MORTERO ADHESIVO SOBRE FIRME DE CONCRETO.</t>
    </r>
    <r>
      <rPr>
        <sz val="10"/>
        <rFont val="Calibri"/>
        <family val="2"/>
      </rPr>
      <t xml:space="preserve"> INCLUYE: SUMINISTRO, COLOCACIÓN, ACOMODO, HERRAMIENTA Y MANO DE OBRA Y TODO LO NECESARIO PARA SU CORRECTA EJECUCION.</t>
    </r>
  </si>
  <si>
    <r>
      <t>BASURERO MODELO BKT-BA-003/ME/SEN/GRO METAL MARCA BKT 40 X 60 X 80 CMS COLOR GRIS, METALICO, O EQUIVALENTE,</t>
    </r>
    <r>
      <rPr>
        <sz val="10"/>
        <rFont val="Calibri"/>
        <family val="2"/>
      </rPr>
      <t xml:space="preserve"> INCLUYE: SUMINISTRO Y COLOCACION, ELEMENTOS DE FIJACION, HERRAMIENTA, EQUIPO, MANO DE OBRA Y TODO LO NECESARIO PARA SU CORRECTA EJECUCION</t>
    </r>
  </si>
  <si>
    <r>
      <rPr>
        <b/>
        <sz val="10"/>
        <color theme="1"/>
        <rFont val="Calibri"/>
        <family val="2"/>
        <scheme val="minor"/>
      </rPr>
      <t xml:space="preserve">TIERRA VEGETAL. </t>
    </r>
    <r>
      <rPr>
        <sz val="10"/>
        <color theme="1"/>
        <rFont val="Calibri"/>
        <family val="2"/>
        <scheme val="minor"/>
      </rPr>
      <t>INCLUYE: SUMINISTRO Y EXTENDIDO EN CAPAS DE 20 CMS DE ESPESOR, CON ARENA Y MATERIAL ORGANICO EN PROPORCIÓN 50-30-20, VOLUMEN MEDIDO EN SECCION, HERRAMIENTA, EQUIPO A CUALQUIER ALTURA Y NIVEL, MANO DE OBRA Y TODO LO NECESARIO PARA SU COREECTA EJECUCION.</t>
    </r>
  </si>
  <si>
    <r>
      <rPr>
        <b/>
        <sz val="10"/>
        <color theme="1"/>
        <rFont val="Calibri"/>
        <family val="2"/>
        <scheme val="minor"/>
      </rPr>
      <t>PASTO EN ROLLO SAN AGUSTIN O EQUIVALENTE EN CALIDAD Y ESPECIFICACIONES PREVIA AUTORIZACION DE LA SUPERVISION</t>
    </r>
    <r>
      <rPr>
        <sz val="10"/>
        <color theme="1"/>
        <rFont val="Calibri"/>
        <family val="2"/>
        <scheme val="minor"/>
      </rPr>
      <t>.</t>
    </r>
    <r>
      <rPr>
        <b/>
        <sz val="10"/>
        <color theme="1"/>
        <rFont val="Calibri"/>
        <family val="2"/>
        <scheme val="minor"/>
      </rPr>
      <t xml:space="preserve"> INCLUYE:</t>
    </r>
    <r>
      <rPr>
        <sz val="10"/>
        <color theme="1"/>
        <rFont val="Calibri"/>
        <family val="2"/>
        <scheme val="minor"/>
      </rPr>
      <t xml:space="preserve"> SUMINISTRO Y PLANTADO, FLETE, ACARREO, MANIOBRAS, HERRAMIENTA, EQUIPO, MANO DE OBRA Y TODO LO NECESARIO PARA SU CORRECTA EJECUCION.</t>
    </r>
  </si>
  <si>
    <t>FECHA: 09-SEP-2025</t>
  </si>
  <si>
    <t>BANQUETAS AV. CONSTITUCIÓN TRAMO 2</t>
  </si>
  <si>
    <t>UBICACIÓN  :   AV. CONSTITUCION, DE AV. VENUSTIANO CARRANZA A CALLE IGNACIO ZARAGOZA</t>
  </si>
  <si>
    <t xml:space="preserve">PROYECTO   :   REHABILITACIÓN Y AMPLIACIÓN DE BANQUETAS EXISTENTES EN AV. CONSTITUCIÓN, MONTERREY, NUEVO LEÓN.  
                          TRAMO 2: DE AV. VENUSTIANO CARRANZA A CALLE IGNACIO ZARAGOZA. </t>
  </si>
  <si>
    <t>SMPU-LP-032/2025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</si>
</sst>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 #,##0.00_-;_-* &quot;-&quot;??_-;_-@"/>
    <numFmt numFmtId="165" formatCode="General_)"/>
  </numFmts>
  <fonts count="23"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scheme val="minor"/>
    </font>
    <font>
      <b/>
      <sz val="14"/>
      <color theme="1"/>
      <name val="Calibri"/>
      <family val="2"/>
    </font>
    <font>
      <sz val="8"/>
      <color theme="1"/>
      <name val="Calibri"/>
      <family val="2"/>
    </font>
    <font>
      <sz val="10"/>
      <color theme="1"/>
      <name val="Calibri"/>
      <family val="2"/>
    </font>
    <font>
      <sz val="10"/>
      <color theme="1"/>
      <name val="Calibri"/>
      <family val="2"/>
      <scheme val="minor"/>
    </font>
    <font>
      <b/>
      <sz val="10"/>
      <name val="Calibri"/>
      <family val="2"/>
    </font>
    <font>
      <sz val="10"/>
      <name val="Calibri"/>
      <family val="2"/>
    </font>
    <font>
      <b/>
      <sz val="12"/>
      <name val="Calibri"/>
      <family val="2"/>
    </font>
    <font>
      <sz val="10"/>
      <name val="Calibri"/>
      <family val="2"/>
      <scheme val="minor"/>
    </font>
    <font>
      <sz val="11"/>
      <color theme="0"/>
      <name val="Calibri"/>
      <family val="2"/>
    </font>
    <font>
      <b/>
      <sz val="11"/>
      <name val="Calibri"/>
      <family val="2"/>
    </font>
    <font>
      <sz val="9"/>
      <name val="Calibri"/>
      <family val="2"/>
    </font>
    <font>
      <b/>
      <sz val="9"/>
      <name val="Calibri"/>
      <family val="2"/>
    </font>
    <font>
      <b/>
      <sz val="10"/>
      <color theme="1"/>
      <name val="Calibri"/>
      <family val="2"/>
      <scheme val="minor"/>
    </font>
    <font>
      <b/>
      <sz val="10"/>
      <name val="Calibri"/>
      <family val="2"/>
      <scheme val="minor"/>
    </font>
    <font>
      <sz val="9"/>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48">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 fontId="4" fillId="0" borderId="0" xfId="0" applyNumberFormat="1" applyFont="1" applyAlignment="1">
      <alignment horizontal="right" vertical="top"/>
    </xf>
    <xf numFmtId="44" fontId="5" fillId="0" borderId="0" xfId="1" applyFont="1" applyAlignment="1">
      <alignment horizontal="center" vertical="top"/>
    </xf>
    <xf numFmtId="4" fontId="5" fillId="0" borderId="0" xfId="0" applyNumberFormat="1" applyFont="1" applyAlignment="1">
      <alignment horizontal="center" vertical="top"/>
    </xf>
    <xf numFmtId="0" fontId="0" fillId="0" borderId="0" xfId="0" applyFont="1" applyAlignment="1">
      <alignment vertical="top"/>
    </xf>
    <xf numFmtId="0" fontId="5" fillId="0" borderId="0" xfId="0" applyFont="1" applyBorder="1" applyAlignment="1">
      <alignment horizontal="center" vertical="top"/>
    </xf>
    <xf numFmtId="0" fontId="6"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 fontId="4" fillId="0" borderId="0" xfId="0" applyNumberFormat="1" applyFont="1" applyBorder="1" applyAlignment="1">
      <alignment horizontal="right" vertical="top"/>
    </xf>
    <xf numFmtId="44" fontId="5" fillId="0" borderId="0" xfId="1" applyFont="1" applyBorder="1" applyAlignment="1">
      <alignment horizontal="center" vertical="top"/>
    </xf>
    <xf numFmtId="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3" fillId="0" borderId="0" xfId="0" applyFont="1" applyBorder="1" applyAlignment="1">
      <alignment horizontal="center" vertical="top"/>
    </xf>
    <xf numFmtId="0" fontId="9" fillId="0" borderId="0" xfId="0" applyFont="1" applyBorder="1" applyAlignment="1">
      <alignment horizontal="justify" vertical="top"/>
    </xf>
    <xf numFmtId="0" fontId="9" fillId="0" borderId="0" xfId="0" applyFont="1" applyBorder="1" applyAlignment="1">
      <alignment horizontal="center" vertical="top"/>
    </xf>
    <xf numFmtId="4" fontId="9" fillId="0" borderId="0" xfId="0" applyNumberFormat="1" applyFont="1" applyBorder="1" applyAlignment="1">
      <alignment horizontal="right" vertical="top"/>
    </xf>
    <xf numFmtId="44" fontId="6" fillId="0" borderId="0" xfId="1" applyFont="1" applyBorder="1" applyAlignment="1">
      <alignment horizontal="center" vertical="top"/>
    </xf>
    <xf numFmtId="4" fontId="6" fillId="0" borderId="0" xfId="0" applyNumberFormat="1" applyFont="1" applyBorder="1" applyAlignment="1">
      <alignment horizontal="center" vertical="top"/>
    </xf>
    <xf numFmtId="0" fontId="10" fillId="0" borderId="0" xfId="0" applyFont="1" applyBorder="1" applyAlignment="1">
      <alignment horizontal="center" vertical="top"/>
    </xf>
    <xf numFmtId="0" fontId="10" fillId="0" borderId="0" xfId="0" applyFont="1" applyBorder="1" applyAlignment="1">
      <alignment horizontal="justify" vertical="top"/>
    </xf>
    <xf numFmtId="4" fontId="10" fillId="0" borderId="0" xfId="0" applyNumberFormat="1" applyFont="1" applyBorder="1" applyAlignment="1">
      <alignment horizontal="right" vertical="top"/>
    </xf>
    <xf numFmtId="44" fontId="10" fillId="0" borderId="0" xfId="1" applyFont="1" applyBorder="1" applyAlignment="1">
      <alignment horizontal="center" vertical="top"/>
    </xf>
    <xf numFmtId="4" fontId="10" fillId="0" borderId="0" xfId="0" applyNumberFormat="1" applyFont="1" applyBorder="1" applyAlignment="1">
      <alignment horizontal="center" vertical="top"/>
    </xf>
    <xf numFmtId="0" fontId="11" fillId="0" borderId="0" xfId="0" applyFont="1" applyBorder="1" applyAlignment="1">
      <alignment vertical="top"/>
    </xf>
    <xf numFmtId="44" fontId="4" fillId="0" borderId="0" xfId="1" applyFont="1" applyBorder="1" applyAlignment="1">
      <alignment horizontal="left" vertical="top"/>
    </xf>
    <xf numFmtId="0" fontId="10" fillId="0" borderId="0" xfId="0" applyFont="1" applyBorder="1"/>
    <xf numFmtId="44" fontId="4" fillId="0" borderId="0" xfId="1" applyFont="1" applyBorder="1" applyAlignment="1">
      <alignment vertical="top"/>
    </xf>
    <xf numFmtId="0" fontId="12" fillId="0" borderId="0" xfId="0" applyFont="1" applyAlignment="1">
      <alignment horizontal="left" vertical="top"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wrapText="1"/>
    </xf>
    <xf numFmtId="0" fontId="12" fillId="0" borderId="1" xfId="0" quotePrefix="1" applyFont="1" applyBorder="1" applyAlignment="1">
      <alignment vertical="center" wrapText="1"/>
    </xf>
    <xf numFmtId="0" fontId="15" fillId="0" borderId="0" xfId="0" applyFont="1" applyAlignment="1">
      <alignment vertical="center" wrapText="1"/>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6" fillId="3" borderId="0" xfId="0" applyFont="1" applyFill="1" applyBorder="1" applyAlignment="1">
      <alignment horizontal="center" vertical="top"/>
    </xf>
    <xf numFmtId="44" fontId="3" fillId="3" borderId="0" xfId="1" applyFont="1" applyFill="1" applyBorder="1" applyAlignment="1">
      <alignment horizontal="center" vertical="top"/>
    </xf>
    <xf numFmtId="44" fontId="17" fillId="3" borderId="0" xfId="1" applyFont="1" applyFill="1" applyBorder="1" applyAlignment="1">
      <alignment horizontal="center" vertical="top"/>
    </xf>
    <xf numFmtId="44" fontId="6" fillId="3" borderId="0" xfId="1" applyFont="1" applyFill="1" applyBorder="1" applyAlignment="1">
      <alignment vertical="top"/>
    </xf>
    <xf numFmtId="0" fontId="3" fillId="0" borderId="0" xfId="0"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6" fillId="4" borderId="0" xfId="0" applyFont="1" applyFill="1" applyBorder="1" applyAlignment="1">
      <alignment horizontal="center" vertical="top"/>
    </xf>
    <xf numFmtId="44" fontId="10" fillId="4" borderId="0" xfId="1" applyFont="1" applyFill="1" applyBorder="1" applyAlignment="1">
      <alignment horizontal="center" vertical="top"/>
    </xf>
    <xf numFmtId="44" fontId="12" fillId="4" borderId="0" xfId="1" applyFont="1" applyFill="1" applyBorder="1" applyAlignment="1">
      <alignment horizontal="center" vertical="top"/>
    </xf>
    <xf numFmtId="44" fontId="6" fillId="4" borderId="0" xfId="1" applyFont="1" applyFill="1" applyBorder="1" applyAlignment="1">
      <alignment vertical="top"/>
    </xf>
    <xf numFmtId="0" fontId="3" fillId="0" borderId="0" xfId="0" applyFont="1" applyBorder="1"/>
    <xf numFmtId="44" fontId="10" fillId="0" borderId="0" xfId="1" applyFont="1" applyFill="1" applyBorder="1" applyAlignment="1">
      <alignment horizontal="center" vertical="top" wrapText="1"/>
    </xf>
    <xf numFmtId="44" fontId="6" fillId="0" borderId="0" xfId="1" applyFont="1" applyFill="1" applyBorder="1" applyAlignment="1" applyProtection="1">
      <alignment horizontal="right" vertical="top" wrapText="1"/>
    </xf>
    <xf numFmtId="0" fontId="6"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6" fillId="0" borderId="0" xfId="0" applyFont="1"/>
    <xf numFmtId="0" fontId="17" fillId="3" borderId="0" xfId="0" applyFont="1" applyFill="1" applyBorder="1" applyAlignment="1">
      <alignment vertical="top"/>
    </xf>
    <xf numFmtId="44" fontId="10" fillId="3" borderId="0" xfId="1" applyFont="1" applyFill="1" applyBorder="1" applyAlignment="1">
      <alignment horizontal="center" vertical="top"/>
    </xf>
    <xf numFmtId="0" fontId="17" fillId="4" borderId="0" xfId="0" applyFont="1" applyFill="1" applyBorder="1" applyAlignment="1">
      <alignment vertical="top"/>
    </xf>
    <xf numFmtId="0" fontId="18" fillId="0" borderId="0" xfId="0" applyFont="1" applyBorder="1" applyAlignment="1">
      <alignment horizontal="center" vertical="top"/>
    </xf>
    <xf numFmtId="44" fontId="17" fillId="0" borderId="0" xfId="1" applyFont="1" applyBorder="1" applyAlignment="1">
      <alignment horizontal="center" vertical="top"/>
    </xf>
    <xf numFmtId="0" fontId="19" fillId="0" borderId="0" xfId="0" applyFont="1" applyBorder="1" applyAlignment="1">
      <alignment horizontal="center" vertical="top"/>
    </xf>
    <xf numFmtId="0" fontId="19" fillId="0" borderId="0" xfId="0" applyFont="1" applyBorder="1" applyAlignment="1">
      <alignment horizontal="justify" vertical="top" wrapText="1"/>
    </xf>
    <xf numFmtId="0" fontId="10" fillId="0" borderId="0" xfId="0" applyFont="1" applyAlignment="1">
      <alignment horizontal="justify" vertical="top" wrapText="1"/>
    </xf>
    <xf numFmtId="0" fontId="4" fillId="0" borderId="0" xfId="0" applyFont="1" applyAlignment="1">
      <alignment horizontal="center" vertical="top" wrapText="1"/>
    </xf>
    <xf numFmtId="2" fontId="18" fillId="0" borderId="0" xfId="0" applyNumberFormat="1" applyFont="1" applyBorder="1" applyAlignment="1">
      <alignment horizontal="right" vertical="top"/>
    </xf>
    <xf numFmtId="4" fontId="10" fillId="0" borderId="0" xfId="0" applyNumberFormat="1" applyFont="1" applyAlignment="1">
      <alignment horizontal="justify" vertical="top" wrapText="1"/>
    </xf>
    <xf numFmtId="0" fontId="10" fillId="0" borderId="0" xfId="0" applyFont="1" applyAlignment="1">
      <alignment horizontal="center" vertical="top" wrapText="1"/>
    </xf>
    <xf numFmtId="165" fontId="4" fillId="0" borderId="0" xfId="0" applyNumberFormat="1" applyFont="1" applyAlignment="1">
      <alignment horizontal="justify" vertical="top" wrapText="1"/>
    </xf>
    <xf numFmtId="44" fontId="6" fillId="0" borderId="6" xfId="1" applyFont="1" applyFill="1" applyBorder="1" applyAlignment="1" applyProtection="1">
      <alignment horizontal="right" vertical="top" wrapText="1"/>
    </xf>
    <xf numFmtId="44" fontId="17" fillId="0" borderId="0" xfId="1" applyFont="1" applyAlignment="1">
      <alignmen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17" fillId="0" borderId="0" xfId="1" applyFont="1"/>
    <xf numFmtId="44" fontId="12" fillId="0" borderId="0" xfId="1" applyFont="1" applyFill="1" applyBorder="1" applyAlignment="1">
      <alignment horizontal="center" vertical="top"/>
    </xf>
    <xf numFmtId="0" fontId="3" fillId="0" borderId="0" xfId="0" applyFont="1" applyFill="1" applyBorder="1"/>
    <xf numFmtId="0" fontId="4" fillId="0" borderId="0" xfId="0" applyFont="1" applyBorder="1" applyAlignment="1">
      <alignment horizontal="center" vertical="top" wrapText="1"/>
    </xf>
    <xf numFmtId="0" fontId="13" fillId="0" borderId="0" xfId="0" applyFont="1" applyFill="1" applyAlignment="1">
      <alignment horizontal="justify" vertical="top" wrapText="1"/>
    </xf>
    <xf numFmtId="0" fontId="13" fillId="0" borderId="0" xfId="0" applyFont="1" applyBorder="1" applyAlignment="1">
      <alignment horizontal="center" vertical="top" wrapText="1"/>
    </xf>
    <xf numFmtId="44" fontId="12" fillId="0" borderId="0" xfId="1" applyFont="1" applyFill="1" applyBorder="1" applyAlignment="1" applyProtection="1">
      <alignment horizontal="justify" vertical="top" wrapText="1"/>
      <protection locked="0"/>
    </xf>
    <xf numFmtId="44" fontId="10" fillId="0" borderId="0" xfId="1" applyFont="1" applyFill="1" applyBorder="1" applyAlignment="1" applyProtection="1">
      <alignment horizontal="right" vertical="top" wrapText="1"/>
    </xf>
    <xf numFmtId="0" fontId="10" fillId="0" borderId="0" xfId="0" applyFont="1" applyBorder="1" applyAlignment="1">
      <alignment horizontal="justify" vertical="top" wrapText="1"/>
    </xf>
    <xf numFmtId="0" fontId="10" fillId="0" borderId="0" xfId="0" applyFont="1" applyBorder="1" applyAlignment="1">
      <alignment horizontal="center" vertical="top" wrapText="1"/>
    </xf>
    <xf numFmtId="44" fontId="10" fillId="0" borderId="0" xfId="1" applyFont="1" applyBorder="1" applyAlignment="1">
      <alignment horizontal="right" vertical="top" wrapText="1"/>
    </xf>
    <xf numFmtId="44" fontId="12" fillId="0" borderId="0" xfId="1" applyFont="1" applyBorder="1" applyAlignment="1">
      <alignment horizontal="left" vertical="top" wrapText="1"/>
    </xf>
    <xf numFmtId="0" fontId="13" fillId="0" borderId="0" xfId="0" applyFont="1" applyFill="1" applyBorder="1" applyAlignment="1">
      <alignment horizontal="justify"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10" fillId="0" borderId="0" xfId="0" applyFont="1" applyFill="1" applyBorder="1" applyAlignment="1">
      <alignment horizontal="center" vertical="top" wrapText="1"/>
    </xf>
    <xf numFmtId="44" fontId="12" fillId="0" borderId="0" xfId="1" applyFont="1" applyFill="1" applyBorder="1" applyAlignment="1">
      <alignment horizontal="left" vertical="top" wrapText="1"/>
    </xf>
    <xf numFmtId="0" fontId="13" fillId="0" borderId="0" xfId="0" applyFont="1" applyBorder="1" applyAlignment="1">
      <alignment horizontal="justify" vertical="top" wrapText="1"/>
    </xf>
    <xf numFmtId="44" fontId="12" fillId="0" borderId="0" xfId="1" applyFont="1" applyBorder="1" applyAlignment="1" applyProtection="1">
      <alignment horizontal="justify" vertical="top" wrapText="1"/>
      <protection locked="0"/>
    </xf>
    <xf numFmtId="44" fontId="12" fillId="0" borderId="0" xfId="1" applyFont="1" applyBorder="1" applyAlignment="1">
      <alignment horizontal="center" vertical="top"/>
    </xf>
    <xf numFmtId="0" fontId="13" fillId="0" borderId="0" xfId="0" applyFont="1" applyBorder="1" applyAlignment="1">
      <alignment horizontal="center" vertical="top"/>
    </xf>
    <xf numFmtId="0" fontId="13" fillId="0" borderId="0" xfId="0" applyFont="1" applyFill="1" applyBorder="1" applyAlignment="1">
      <alignment horizontal="center" vertical="top"/>
    </xf>
    <xf numFmtId="0" fontId="12" fillId="0" borderId="0" xfId="0" applyFont="1" applyBorder="1" applyAlignment="1">
      <alignment horizontal="center" vertical="top"/>
    </xf>
    <xf numFmtId="0" fontId="13" fillId="0" borderId="0" xfId="0" applyFont="1" applyFill="1" applyAlignment="1">
      <alignment horizontal="center" vertical="top" wrapText="1"/>
    </xf>
    <xf numFmtId="0" fontId="12" fillId="0" borderId="0" xfId="0" applyFont="1" applyBorder="1" applyAlignment="1">
      <alignment horizontal="justify" vertical="top" wrapText="1"/>
    </xf>
    <xf numFmtId="0" fontId="15" fillId="0" borderId="0" xfId="0" applyFont="1" applyAlignment="1">
      <alignment horizontal="justify" vertical="top" wrapText="1"/>
    </xf>
    <xf numFmtId="0" fontId="10" fillId="0" borderId="0" xfId="0" applyFont="1" applyFill="1" applyAlignment="1">
      <alignment horizontal="justify" vertical="top" wrapText="1"/>
    </xf>
    <xf numFmtId="0" fontId="13" fillId="0" borderId="0" xfId="0" applyFont="1" applyFill="1" applyBorder="1" applyAlignment="1">
      <alignment horizontal="center" vertical="top" wrapText="1"/>
    </xf>
    <xf numFmtId="44" fontId="13" fillId="0" borderId="0" xfId="1" applyFont="1" applyFill="1" applyBorder="1" applyAlignment="1" applyProtection="1">
      <alignment horizontal="right" vertical="top" wrapText="1"/>
      <protection locked="0"/>
    </xf>
    <xf numFmtId="0" fontId="13" fillId="0" borderId="0" xfId="0" applyFont="1" applyFill="1" applyBorder="1" applyAlignment="1" applyProtection="1">
      <alignment horizontal="justify" vertical="top" wrapText="1"/>
      <protection locked="0"/>
    </xf>
    <xf numFmtId="44" fontId="13" fillId="0" borderId="0" xfId="1" applyFont="1" applyFill="1" applyBorder="1" applyAlignment="1" applyProtection="1">
      <alignment horizontal="right" vertical="top" wrapText="1"/>
    </xf>
    <xf numFmtId="0" fontId="10" fillId="0" borderId="0" xfId="0" applyFont="1" applyAlignment="1">
      <alignment horizontal="center" vertical="top"/>
    </xf>
    <xf numFmtId="0" fontId="11" fillId="0" borderId="0" xfId="0" applyFont="1" applyAlignment="1">
      <alignment vertical="top"/>
    </xf>
    <xf numFmtId="0" fontId="12" fillId="0" borderId="0" xfId="0" applyFont="1" applyBorder="1" applyAlignment="1">
      <alignment horizontal="center" vertical="top" wrapText="1"/>
    </xf>
    <xf numFmtId="0" fontId="13" fillId="0" borderId="0" xfId="0" applyFont="1" applyFill="1" applyBorder="1"/>
    <xf numFmtId="0" fontId="11" fillId="0" borderId="0" xfId="0" applyFont="1" applyBorder="1" applyAlignment="1">
      <alignment horizontal="justify" vertical="top" wrapText="1"/>
    </xf>
    <xf numFmtId="44" fontId="10" fillId="0" borderId="0" xfId="1" applyFont="1" applyFill="1" applyBorder="1" applyAlignment="1">
      <alignment horizontal="center" vertical="top"/>
    </xf>
    <xf numFmtId="4" fontId="13" fillId="0" borderId="0" xfId="0" applyNumberFormat="1" applyFont="1" applyFill="1" applyBorder="1" applyAlignment="1">
      <alignment horizontal="right" vertical="top" wrapText="1"/>
    </xf>
    <xf numFmtId="2" fontId="10" fillId="0" borderId="0" xfId="0" applyNumberFormat="1" applyFont="1" applyFill="1" applyBorder="1" applyAlignment="1">
      <alignment horizontal="right" vertical="top"/>
    </xf>
    <xf numFmtId="164" fontId="10" fillId="0" borderId="0" xfId="0" applyNumberFormat="1" applyFont="1" applyFill="1" applyAlignment="1">
      <alignment horizontal="center" vertical="top"/>
    </xf>
    <xf numFmtId="2" fontId="13" fillId="0" borderId="0" xfId="0" applyNumberFormat="1" applyFont="1" applyFill="1" applyBorder="1" applyAlignment="1">
      <alignment horizontal="right" vertical="top"/>
    </xf>
    <xf numFmtId="44" fontId="6" fillId="0" borderId="0" xfId="1" applyFont="1" applyAlignment="1">
      <alignment horizontal="center" vertical="top"/>
    </xf>
    <xf numFmtId="44" fontId="8" fillId="0" borderId="0" xfId="1" applyFont="1" applyBorder="1" applyAlignment="1">
      <alignment horizontal="center" vertical="top"/>
    </xf>
    <xf numFmtId="44" fontId="4" fillId="0" borderId="0" xfId="1" applyFont="1" applyBorder="1" applyAlignment="1">
      <alignment horizontal="center" vertical="top"/>
    </xf>
    <xf numFmtId="44" fontId="10" fillId="0" borderId="0" xfId="1" applyFont="1" applyAlignment="1">
      <alignment vertical="top"/>
    </xf>
    <xf numFmtId="44" fontId="12" fillId="0" borderId="0" xfId="1" applyFont="1" applyAlignment="1">
      <alignment horizontal="left" vertical="top" wrapText="1"/>
    </xf>
    <xf numFmtId="44" fontId="10" fillId="0" borderId="0" xfId="1" applyFont="1" applyBorder="1" applyAlignment="1">
      <alignment horizontal="center" vertical="top" wrapText="1"/>
    </xf>
    <xf numFmtId="44" fontId="10" fillId="0" borderId="0" xfId="1" applyFont="1" applyAlignment="1">
      <alignment horizontal="right" vertical="top"/>
    </xf>
    <xf numFmtId="44" fontId="10" fillId="0" borderId="0" xfId="1" applyFont="1" applyFill="1" applyBorder="1" applyAlignment="1">
      <alignment horizontal="right" vertical="top" wrapText="1"/>
    </xf>
    <xf numFmtId="44" fontId="13" fillId="0" borderId="0" xfId="1" applyFont="1" applyFill="1" applyBorder="1" applyAlignment="1" applyProtection="1">
      <alignment horizontal="right" vertical="top"/>
      <protection locked="0"/>
    </xf>
    <xf numFmtId="44" fontId="13" fillId="0" borderId="0" xfId="1" applyFont="1" applyFill="1" applyBorder="1" applyAlignment="1">
      <alignment vertical="top" wrapText="1"/>
    </xf>
    <xf numFmtId="15" fontId="12" fillId="0" borderId="0" xfId="1" applyNumberFormat="1" applyFont="1" applyBorder="1" applyAlignment="1">
      <alignment horizontal="right" vertical="center"/>
    </xf>
    <xf numFmtId="0" fontId="12" fillId="0" borderId="1" xfId="0" quotePrefix="1" applyFont="1" applyBorder="1" applyAlignment="1">
      <alignment horizontal="left"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44" fontId="19" fillId="2" borderId="4" xfId="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44" fontId="19" fillId="2" borderId="5" xfId="1" applyFont="1" applyFill="1" applyBorder="1" applyAlignment="1">
      <alignment horizontal="center" vertical="center" wrapText="1"/>
    </xf>
    <xf numFmtId="0" fontId="22" fillId="0" borderId="0" xfId="0" applyFont="1" applyAlignment="1">
      <alignment horizontal="center" vertical="center" wrapText="1"/>
    </xf>
    <xf numFmtId="0" fontId="12" fillId="0" borderId="0" xfId="0" applyFont="1" applyAlignment="1">
      <alignment horizontal="left" vertical="top" wrapText="1"/>
    </xf>
    <xf numFmtId="0" fontId="7" fillId="0" borderId="0" xfId="0" applyFont="1" applyBorder="1" applyAlignment="1">
      <alignment horizontal="center" vertical="top"/>
    </xf>
    <xf numFmtId="0" fontId="12" fillId="0" borderId="0" xfId="0" applyFont="1" applyAlignment="1">
      <alignment horizontal="left" vertical="center" wrapText="1"/>
    </xf>
    <xf numFmtId="44" fontId="12" fillId="0" borderId="1" xfId="1" quotePrefix="1"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581025</xdr:colOff>
      <xdr:row>4</xdr:row>
      <xdr:rowOff>3382</xdr:rowOff>
    </xdr:to>
    <xdr:pic>
      <xdr:nvPicPr>
        <xdr:cNvPr id="2" name="Imagen 1">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752475</xdr:colOff>
      <xdr:row>5</xdr:row>
      <xdr:rowOff>0</xdr:rowOff>
    </xdr:to>
    <xdr:pic>
      <xdr:nvPicPr>
        <xdr:cNvPr id="3" name="Imagen 2">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697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tabSelected="1" view="pageBreakPreview" zoomScaleNormal="100" zoomScaleSheetLayoutView="100" workbookViewId="0">
      <selection activeCell="B8" sqref="B8:I8"/>
    </sheetView>
  </sheetViews>
  <sheetFormatPr baseColWidth="10" defaultColWidth="14.42578125" defaultRowHeight="15" x14ac:dyDescent="0.25"/>
  <cols>
    <col min="1" max="1" width="6.7109375" style="81" customWidth="1"/>
    <col min="2" max="2" width="7.7109375" style="46" customWidth="1"/>
    <col min="3" max="4" width="5.28515625" style="46" customWidth="1"/>
    <col min="5" max="5" width="48.7109375" style="82" customWidth="1"/>
    <col min="6" max="6" width="6.7109375" style="46" customWidth="1"/>
    <col min="7" max="7" width="9.28515625" style="46" customWidth="1"/>
    <col min="8" max="8" width="9.28515625" style="83" customWidth="1"/>
    <col min="9" max="9" width="12.7109375" style="84" customWidth="1"/>
    <col min="10" max="10" width="15.7109375" style="83" customWidth="1"/>
    <col min="11" max="12" width="10.7109375" style="46" customWidth="1"/>
    <col min="13" max="16384" width="14.42578125" style="46"/>
  </cols>
  <sheetData>
    <row r="1" spans="1:11" s="9" customFormat="1" x14ac:dyDescent="0.25">
      <c r="A1" s="1"/>
      <c r="B1" s="2"/>
      <c r="C1" s="2"/>
      <c r="D1" s="3"/>
      <c r="E1" s="4"/>
      <c r="F1" s="5"/>
      <c r="G1" s="6"/>
      <c r="H1" s="7"/>
      <c r="I1" s="8"/>
      <c r="J1" s="125"/>
    </row>
    <row r="2" spans="1:11" s="17" customFormat="1" x14ac:dyDescent="0.25">
      <c r="A2" s="10"/>
      <c r="B2" s="10"/>
      <c r="C2" s="11"/>
      <c r="D2" s="12"/>
      <c r="E2" s="13"/>
      <c r="F2" s="12"/>
      <c r="G2" s="14"/>
      <c r="H2" s="15"/>
      <c r="I2" s="16"/>
      <c r="J2" s="15"/>
    </row>
    <row r="3" spans="1:11" s="17" customFormat="1" ht="18.75" x14ac:dyDescent="0.25">
      <c r="A3" s="10"/>
      <c r="B3" s="10"/>
      <c r="C3" s="11"/>
      <c r="D3" s="12"/>
      <c r="E3" s="145" t="s">
        <v>0</v>
      </c>
      <c r="F3" s="145"/>
      <c r="G3" s="145"/>
      <c r="H3" s="145"/>
      <c r="I3" s="18"/>
      <c r="J3" s="126"/>
    </row>
    <row r="4" spans="1:11" s="17" customFormat="1" ht="18.75" x14ac:dyDescent="0.25">
      <c r="A4" s="10"/>
      <c r="B4" s="10"/>
      <c r="C4" s="11"/>
      <c r="D4" s="10"/>
      <c r="E4" s="145" t="s">
        <v>1</v>
      </c>
      <c r="F4" s="145"/>
      <c r="G4" s="145"/>
      <c r="H4" s="145"/>
      <c r="I4" s="18"/>
      <c r="J4" s="126"/>
    </row>
    <row r="5" spans="1:11" s="17" customFormat="1" x14ac:dyDescent="0.25">
      <c r="A5" s="10"/>
      <c r="B5" s="11"/>
      <c r="C5" s="11"/>
      <c r="D5" s="19"/>
      <c r="E5" s="20"/>
      <c r="F5" s="21"/>
      <c r="G5" s="22"/>
      <c r="H5" s="23"/>
      <c r="I5" s="24"/>
      <c r="J5" s="15"/>
    </row>
    <row r="6" spans="1:11" s="30" customFormat="1" ht="12.75" x14ac:dyDescent="0.25">
      <c r="A6" s="12"/>
      <c r="B6" s="25"/>
      <c r="C6" s="25"/>
      <c r="D6" s="25"/>
      <c r="E6" s="26"/>
      <c r="F6" s="25"/>
      <c r="G6" s="27"/>
      <c r="H6" s="28"/>
      <c r="I6" s="29"/>
      <c r="J6" s="127"/>
    </row>
    <row r="7" spans="1:11" s="32" customFormat="1" ht="24.95" customHeight="1" x14ac:dyDescent="0.2">
      <c r="A7" s="12"/>
      <c r="B7" s="146" t="s">
        <v>134</v>
      </c>
      <c r="C7" s="146"/>
      <c r="D7" s="146"/>
      <c r="E7" s="146"/>
      <c r="F7" s="146"/>
      <c r="G7" s="146"/>
      <c r="H7" s="146"/>
      <c r="I7" s="146"/>
      <c r="J7" s="31" t="s">
        <v>2</v>
      </c>
    </row>
    <row r="8" spans="1:11" s="32" customFormat="1" ht="12.75" x14ac:dyDescent="0.2">
      <c r="A8" s="12"/>
      <c r="B8" s="144" t="s">
        <v>133</v>
      </c>
      <c r="C8" s="144"/>
      <c r="D8" s="144"/>
      <c r="E8" s="144"/>
      <c r="F8" s="144"/>
      <c r="G8" s="144"/>
      <c r="H8" s="144"/>
      <c r="I8" s="144"/>
      <c r="J8" s="33" t="s">
        <v>3</v>
      </c>
    </row>
    <row r="9" spans="1:11" s="32" customFormat="1" ht="12.75" x14ac:dyDescent="0.2">
      <c r="A9" s="12"/>
      <c r="B9" s="144" t="s">
        <v>107</v>
      </c>
      <c r="C9" s="144"/>
      <c r="D9" s="144"/>
      <c r="E9" s="144"/>
      <c r="F9" s="144"/>
      <c r="G9" s="144"/>
      <c r="H9" s="144"/>
      <c r="I9" s="144"/>
      <c r="J9" s="33"/>
    </row>
    <row r="10" spans="1:11" s="32" customFormat="1" ht="12.75" x14ac:dyDescent="0.2">
      <c r="A10" s="12"/>
      <c r="B10" s="34"/>
      <c r="C10" s="34"/>
      <c r="D10" s="34"/>
      <c r="E10" s="34"/>
      <c r="F10" s="34"/>
      <c r="G10" s="34"/>
      <c r="H10" s="129"/>
      <c r="I10" s="34"/>
      <c r="J10" s="33"/>
    </row>
    <row r="11" spans="1:11" s="39" customFormat="1" ht="16.5" thickBot="1" x14ac:dyDescent="0.3">
      <c r="A11" s="35"/>
      <c r="B11" s="36"/>
      <c r="C11" s="36"/>
      <c r="D11" s="36"/>
      <c r="E11" s="37" t="s">
        <v>132</v>
      </c>
      <c r="F11" s="38"/>
      <c r="G11" s="136" t="s">
        <v>4</v>
      </c>
      <c r="H11" s="147" t="s">
        <v>135</v>
      </c>
      <c r="I11" s="147"/>
      <c r="J11" s="135" t="s">
        <v>131</v>
      </c>
    </row>
    <row r="12" spans="1:11" s="143" customFormat="1" ht="24.75" thickBot="1" x14ac:dyDescent="0.3">
      <c r="A12" s="137" t="s">
        <v>5</v>
      </c>
      <c r="B12" s="138" t="s">
        <v>6</v>
      </c>
      <c r="C12" s="138" t="s">
        <v>7</v>
      </c>
      <c r="D12" s="139" t="s">
        <v>8</v>
      </c>
      <c r="E12" s="139" t="s">
        <v>9</v>
      </c>
      <c r="F12" s="139" t="s">
        <v>10</v>
      </c>
      <c r="G12" s="139" t="s">
        <v>11</v>
      </c>
      <c r="H12" s="140" t="s">
        <v>12</v>
      </c>
      <c r="I12" s="141" t="s">
        <v>13</v>
      </c>
      <c r="J12" s="142" t="s">
        <v>14</v>
      </c>
    </row>
    <row r="13" spans="1:11" x14ac:dyDescent="0.25">
      <c r="A13" s="40">
        <v>1</v>
      </c>
      <c r="B13" s="40">
        <v>1</v>
      </c>
      <c r="C13" s="40">
        <v>0</v>
      </c>
      <c r="D13" s="41"/>
      <c r="E13" s="41" t="s">
        <v>15</v>
      </c>
      <c r="F13" s="42"/>
      <c r="G13" s="42"/>
      <c r="H13" s="43"/>
      <c r="I13" s="44">
        <f>SUM(J15:J21)</f>
        <v>0</v>
      </c>
      <c r="J13" s="45"/>
    </row>
    <row r="14" spans="1:11" s="53" customFormat="1" x14ac:dyDescent="0.25">
      <c r="A14" s="47">
        <v>1.1000000000000001</v>
      </c>
      <c r="B14" s="47">
        <v>1.1000000000000001</v>
      </c>
      <c r="C14" s="47">
        <v>0</v>
      </c>
      <c r="D14" s="48"/>
      <c r="E14" s="48" t="s">
        <v>16</v>
      </c>
      <c r="F14" s="49"/>
      <c r="G14" s="49"/>
      <c r="H14" s="50"/>
      <c r="I14" s="51"/>
      <c r="J14" s="52"/>
    </row>
    <row r="15" spans="1:11" s="53" customFormat="1" ht="102" x14ac:dyDescent="0.25">
      <c r="A15" s="12" t="s">
        <v>17</v>
      </c>
      <c r="B15" s="87">
        <v>10</v>
      </c>
      <c r="C15" s="12">
        <v>1</v>
      </c>
      <c r="D15" s="12" t="s">
        <v>18</v>
      </c>
      <c r="E15" s="88" t="s">
        <v>73</v>
      </c>
      <c r="F15" s="89" t="s">
        <v>19</v>
      </c>
      <c r="G15" s="121">
        <v>17397</v>
      </c>
      <c r="H15" s="54"/>
      <c r="I15" s="90"/>
      <c r="J15" s="91">
        <f>G15*H15</f>
        <v>0</v>
      </c>
      <c r="K15" s="56"/>
    </row>
    <row r="16" spans="1:11" x14ac:dyDescent="0.25">
      <c r="A16" s="47">
        <v>1.2</v>
      </c>
      <c r="B16" s="47">
        <v>1.2</v>
      </c>
      <c r="C16" s="47">
        <v>0</v>
      </c>
      <c r="D16" s="48"/>
      <c r="E16" s="48" t="s">
        <v>59</v>
      </c>
      <c r="F16" s="49"/>
      <c r="G16" s="49"/>
      <c r="H16" s="57"/>
      <c r="I16" s="51"/>
      <c r="J16" s="58"/>
    </row>
    <row r="17" spans="1:11" ht="89.25" x14ac:dyDescent="0.25">
      <c r="A17" s="5" t="s">
        <v>20</v>
      </c>
      <c r="B17" s="87">
        <v>20</v>
      </c>
      <c r="C17" s="12">
        <v>1</v>
      </c>
      <c r="D17" s="12" t="s">
        <v>18</v>
      </c>
      <c r="E17" s="68" t="s">
        <v>58</v>
      </c>
      <c r="F17" s="93" t="s">
        <v>21</v>
      </c>
      <c r="G17" s="121">
        <v>1703.28</v>
      </c>
      <c r="H17" s="94"/>
      <c r="I17" s="95"/>
      <c r="J17" s="94">
        <f>G17*H17</f>
        <v>0</v>
      </c>
      <c r="K17" s="60"/>
    </row>
    <row r="18" spans="1:11" ht="38.25" x14ac:dyDescent="0.25">
      <c r="A18" s="5" t="s">
        <v>76</v>
      </c>
      <c r="B18" s="87">
        <v>30</v>
      </c>
      <c r="C18" s="12">
        <v>1</v>
      </c>
      <c r="D18" s="12" t="s">
        <v>18</v>
      </c>
      <c r="E18" s="68" t="s">
        <v>22</v>
      </c>
      <c r="F18" s="93" t="s">
        <v>21</v>
      </c>
      <c r="G18" s="121">
        <v>1703.28</v>
      </c>
      <c r="H18" s="94"/>
      <c r="I18" s="95"/>
      <c r="J18" s="94">
        <f>G18*H18</f>
        <v>0</v>
      </c>
      <c r="K18" s="60"/>
    </row>
    <row r="19" spans="1:11" ht="76.5" x14ac:dyDescent="0.25">
      <c r="A19" s="5" t="s">
        <v>77</v>
      </c>
      <c r="B19" s="87">
        <v>40</v>
      </c>
      <c r="C19" s="12">
        <v>1</v>
      </c>
      <c r="D19" s="12" t="s">
        <v>18</v>
      </c>
      <c r="E19" s="68" t="s">
        <v>23</v>
      </c>
      <c r="F19" s="93" t="s">
        <v>24</v>
      </c>
      <c r="G19" s="121">
        <v>7.79</v>
      </c>
      <c r="H19" s="94"/>
      <c r="I19" s="95"/>
      <c r="J19" s="94">
        <f t="shared" ref="J19:J25" si="0">G19*H19</f>
        <v>0</v>
      </c>
      <c r="K19" s="60"/>
    </row>
    <row r="20" spans="1:11" ht="114.75" x14ac:dyDescent="0.25">
      <c r="A20" s="5" t="s">
        <v>78</v>
      </c>
      <c r="B20" s="87">
        <v>50</v>
      </c>
      <c r="C20" s="12">
        <v>1</v>
      </c>
      <c r="D20" s="12" t="s">
        <v>18</v>
      </c>
      <c r="E20" s="96" t="s">
        <v>25</v>
      </c>
      <c r="F20" s="93" t="s">
        <v>19</v>
      </c>
      <c r="G20" s="121">
        <v>6539.31</v>
      </c>
      <c r="H20" s="94"/>
      <c r="I20" s="95"/>
      <c r="J20" s="94">
        <f t="shared" si="0"/>
        <v>0</v>
      </c>
      <c r="K20" s="60"/>
    </row>
    <row r="21" spans="1:11" ht="89.25" x14ac:dyDescent="0.25">
      <c r="A21" s="5" t="s">
        <v>79</v>
      </c>
      <c r="B21" s="87">
        <v>60</v>
      </c>
      <c r="C21" s="12">
        <v>1</v>
      </c>
      <c r="D21" s="12" t="s">
        <v>18</v>
      </c>
      <c r="E21" s="96" t="s">
        <v>61</v>
      </c>
      <c r="F21" s="93" t="s">
        <v>26</v>
      </c>
      <c r="G21" s="121">
        <v>6</v>
      </c>
      <c r="H21" s="94"/>
      <c r="I21" s="95"/>
      <c r="J21" s="94">
        <f t="shared" si="0"/>
        <v>0</v>
      </c>
      <c r="K21" s="60"/>
    </row>
    <row r="22" spans="1:11" ht="63.75" x14ac:dyDescent="0.25">
      <c r="A22" s="5" t="s">
        <v>80</v>
      </c>
      <c r="B22" s="87">
        <v>70</v>
      </c>
      <c r="C22" s="12">
        <v>1</v>
      </c>
      <c r="D22" s="12" t="s">
        <v>18</v>
      </c>
      <c r="E22" s="96" t="s">
        <v>68</v>
      </c>
      <c r="F22" s="93" t="s">
        <v>26</v>
      </c>
      <c r="G22" s="121">
        <v>1</v>
      </c>
      <c r="H22" s="132"/>
      <c r="I22" s="95"/>
      <c r="J22" s="94">
        <f t="shared" si="0"/>
        <v>0</v>
      </c>
      <c r="K22" s="60"/>
    </row>
    <row r="23" spans="1:11" ht="102" x14ac:dyDescent="0.25">
      <c r="A23" s="5" t="s">
        <v>81</v>
      </c>
      <c r="B23" s="87">
        <v>80</v>
      </c>
      <c r="C23" s="12">
        <v>1</v>
      </c>
      <c r="D23" s="12" t="s">
        <v>18</v>
      </c>
      <c r="E23" s="96" t="s">
        <v>60</v>
      </c>
      <c r="F23" s="93" t="s">
        <v>26</v>
      </c>
      <c r="G23" s="121">
        <v>6</v>
      </c>
      <c r="H23" s="132"/>
      <c r="I23" s="95"/>
      <c r="J23" s="94">
        <f t="shared" si="0"/>
        <v>0</v>
      </c>
      <c r="K23" s="60"/>
    </row>
    <row r="24" spans="1:11" ht="102" x14ac:dyDescent="0.25">
      <c r="A24" s="5" t="s">
        <v>82</v>
      </c>
      <c r="B24" s="87">
        <v>90</v>
      </c>
      <c r="C24" s="12">
        <v>1</v>
      </c>
      <c r="D24" s="12" t="s">
        <v>18</v>
      </c>
      <c r="E24" s="96" t="s">
        <v>64</v>
      </c>
      <c r="F24" s="93" t="s">
        <v>26</v>
      </c>
      <c r="G24" s="121">
        <v>1</v>
      </c>
      <c r="H24" s="132"/>
      <c r="I24" s="95"/>
      <c r="J24" s="94">
        <f t="shared" si="0"/>
        <v>0</v>
      </c>
      <c r="K24" s="60"/>
    </row>
    <row r="25" spans="1:11" ht="89.25" x14ac:dyDescent="0.25">
      <c r="A25" s="5" t="s">
        <v>83</v>
      </c>
      <c r="B25" s="97">
        <v>100</v>
      </c>
      <c r="C25" s="98">
        <v>1</v>
      </c>
      <c r="D25" s="98" t="s">
        <v>18</v>
      </c>
      <c r="E25" s="96" t="s">
        <v>69</v>
      </c>
      <c r="F25" s="99" t="s">
        <v>26</v>
      </c>
      <c r="G25" s="121">
        <v>2</v>
      </c>
      <c r="H25" s="132"/>
      <c r="I25" s="100"/>
      <c r="J25" s="94">
        <f t="shared" si="0"/>
        <v>0</v>
      </c>
      <c r="K25" s="60"/>
    </row>
    <row r="26" spans="1:11" s="53" customFormat="1" x14ac:dyDescent="0.25">
      <c r="A26" s="40">
        <v>2</v>
      </c>
      <c r="B26" s="40">
        <v>2</v>
      </c>
      <c r="C26" s="40">
        <v>0</v>
      </c>
      <c r="D26" s="41"/>
      <c r="E26" s="61" t="s">
        <v>27</v>
      </c>
      <c r="F26" s="42"/>
      <c r="G26" s="42"/>
      <c r="H26" s="62"/>
      <c r="I26" s="44">
        <f>SUM(J28:J29)</f>
        <v>0</v>
      </c>
      <c r="J26" s="45"/>
    </row>
    <row r="27" spans="1:11" s="53" customFormat="1" x14ac:dyDescent="0.25">
      <c r="A27" s="47">
        <v>2.1</v>
      </c>
      <c r="B27" s="47">
        <v>2.1</v>
      </c>
      <c r="C27" s="47">
        <v>0</v>
      </c>
      <c r="D27" s="48"/>
      <c r="E27" s="63" t="s">
        <v>28</v>
      </c>
      <c r="F27" s="49"/>
      <c r="G27" s="49"/>
      <c r="H27" s="50"/>
      <c r="I27" s="51"/>
      <c r="J27" s="52"/>
    </row>
    <row r="28" spans="1:11" s="53" customFormat="1" ht="63.75" x14ac:dyDescent="0.25">
      <c r="A28" s="12" t="s">
        <v>29</v>
      </c>
      <c r="B28" s="87">
        <v>110</v>
      </c>
      <c r="C28" s="12">
        <v>1</v>
      </c>
      <c r="D28" s="12" t="s">
        <v>18</v>
      </c>
      <c r="E28" s="101" t="s">
        <v>74</v>
      </c>
      <c r="F28" s="89" t="s">
        <v>24</v>
      </c>
      <c r="G28" s="121">
        <v>551</v>
      </c>
      <c r="H28" s="54"/>
      <c r="I28" s="102"/>
      <c r="J28" s="91">
        <f>G28*H28</f>
        <v>0</v>
      </c>
      <c r="K28" s="56"/>
    </row>
    <row r="29" spans="1:11" s="53" customFormat="1" ht="76.5" x14ac:dyDescent="0.25">
      <c r="A29" s="12" t="s">
        <v>30</v>
      </c>
      <c r="B29" s="87">
        <v>120</v>
      </c>
      <c r="C29" s="12">
        <v>1</v>
      </c>
      <c r="D29" s="12" t="s">
        <v>18</v>
      </c>
      <c r="E29" s="101" t="s">
        <v>75</v>
      </c>
      <c r="F29" s="89" t="s">
        <v>24</v>
      </c>
      <c r="G29" s="121">
        <v>551</v>
      </c>
      <c r="H29" s="54"/>
      <c r="I29" s="102"/>
      <c r="J29" s="91">
        <f>G29*H29</f>
        <v>0</v>
      </c>
    </row>
    <row r="30" spans="1:11" s="53" customFormat="1" x14ac:dyDescent="0.25">
      <c r="A30" s="40">
        <v>3</v>
      </c>
      <c r="B30" s="40">
        <v>3</v>
      </c>
      <c r="C30" s="40">
        <v>0</v>
      </c>
      <c r="D30" s="41"/>
      <c r="E30" s="61" t="s">
        <v>31</v>
      </c>
      <c r="F30" s="42"/>
      <c r="G30" s="42"/>
      <c r="H30" s="62"/>
      <c r="I30" s="44">
        <f>SUM(J32:J35)</f>
        <v>0</v>
      </c>
      <c r="J30" s="45"/>
    </row>
    <row r="31" spans="1:11" s="53" customFormat="1" x14ac:dyDescent="0.25">
      <c r="A31" s="47">
        <v>3.1</v>
      </c>
      <c r="B31" s="47">
        <v>3.1</v>
      </c>
      <c r="C31" s="47">
        <v>0</v>
      </c>
      <c r="D31" s="48"/>
      <c r="E31" s="48" t="s">
        <v>32</v>
      </c>
      <c r="F31" s="49"/>
      <c r="G31" s="49"/>
      <c r="H31" s="57"/>
      <c r="I31" s="51"/>
      <c r="J31" s="57"/>
    </row>
    <row r="32" spans="1:11" ht="140.25" x14ac:dyDescent="0.25">
      <c r="A32" s="12" t="s">
        <v>33</v>
      </c>
      <c r="B32" s="12">
        <v>130</v>
      </c>
      <c r="C32" s="12">
        <v>1</v>
      </c>
      <c r="D32" s="12" t="s">
        <v>18</v>
      </c>
      <c r="E32" s="96" t="s">
        <v>113</v>
      </c>
      <c r="F32" s="25" t="s">
        <v>21</v>
      </c>
      <c r="G32" s="121">
        <v>2063.34</v>
      </c>
      <c r="H32" s="28"/>
      <c r="I32" s="103"/>
      <c r="J32" s="91">
        <f t="shared" ref="J32:J37" si="1">G32*H32</f>
        <v>0</v>
      </c>
      <c r="K32" s="60"/>
    </row>
    <row r="33" spans="1:10" s="53" customFormat="1" ht="140.25" x14ac:dyDescent="0.25">
      <c r="A33" s="12" t="s">
        <v>84</v>
      </c>
      <c r="B33" s="12">
        <v>140</v>
      </c>
      <c r="C33" s="12">
        <v>1</v>
      </c>
      <c r="D33" s="12" t="s">
        <v>18</v>
      </c>
      <c r="E33" s="101" t="s">
        <v>114</v>
      </c>
      <c r="F33" s="104" t="s">
        <v>19</v>
      </c>
      <c r="G33" s="121">
        <v>5506.9</v>
      </c>
      <c r="H33" s="54"/>
      <c r="I33" s="103"/>
      <c r="J33" s="91">
        <f t="shared" ref="J33" si="2">G33*H33</f>
        <v>0</v>
      </c>
    </row>
    <row r="34" spans="1:10" s="53" customFormat="1" ht="204" x14ac:dyDescent="0.25">
      <c r="A34" s="12" t="s">
        <v>34</v>
      </c>
      <c r="B34" s="12">
        <v>150</v>
      </c>
      <c r="C34" s="12">
        <v>1</v>
      </c>
      <c r="D34" s="12" t="s">
        <v>18</v>
      </c>
      <c r="E34" s="96" t="s">
        <v>115</v>
      </c>
      <c r="F34" s="104" t="s">
        <v>19</v>
      </c>
      <c r="G34" s="121">
        <v>190.93</v>
      </c>
      <c r="H34" s="54"/>
      <c r="I34" s="103"/>
      <c r="J34" s="91">
        <f t="shared" si="1"/>
        <v>0</v>
      </c>
    </row>
    <row r="35" spans="1:10" s="53" customFormat="1" ht="204" x14ac:dyDescent="0.25">
      <c r="A35" s="12" t="s">
        <v>35</v>
      </c>
      <c r="B35" s="12">
        <v>160</v>
      </c>
      <c r="C35" s="12">
        <v>1</v>
      </c>
      <c r="D35" s="12" t="s">
        <v>18</v>
      </c>
      <c r="E35" s="96" t="s">
        <v>116</v>
      </c>
      <c r="F35" s="104" t="s">
        <v>19</v>
      </c>
      <c r="G35" s="121">
        <v>294.52499999999998</v>
      </c>
      <c r="H35" s="54"/>
      <c r="I35" s="103"/>
      <c r="J35" s="91">
        <f t="shared" si="1"/>
        <v>0</v>
      </c>
    </row>
    <row r="36" spans="1:10" s="53" customFormat="1" ht="114.75" x14ac:dyDescent="0.25">
      <c r="A36" s="12" t="s">
        <v>85</v>
      </c>
      <c r="B36" s="87">
        <v>180</v>
      </c>
      <c r="C36" s="12">
        <v>1</v>
      </c>
      <c r="D36" s="12" t="s">
        <v>18</v>
      </c>
      <c r="E36" s="96" t="s">
        <v>117</v>
      </c>
      <c r="F36" s="99" t="s">
        <v>26</v>
      </c>
      <c r="G36" s="121">
        <v>9</v>
      </c>
      <c r="H36" s="132"/>
      <c r="I36" s="100"/>
      <c r="J36" s="91">
        <f t="shared" si="1"/>
        <v>0</v>
      </c>
    </row>
    <row r="37" spans="1:10" s="53" customFormat="1" ht="89.25" x14ac:dyDescent="0.25">
      <c r="A37" s="12" t="s">
        <v>86</v>
      </c>
      <c r="B37" s="87">
        <v>190</v>
      </c>
      <c r="C37" s="12">
        <v>1</v>
      </c>
      <c r="D37" s="12" t="s">
        <v>18</v>
      </c>
      <c r="E37" s="96" t="s">
        <v>118</v>
      </c>
      <c r="F37" s="99" t="s">
        <v>26</v>
      </c>
      <c r="G37" s="121">
        <v>1</v>
      </c>
      <c r="H37" s="132"/>
      <c r="I37" s="100"/>
      <c r="J37" s="91">
        <f t="shared" si="1"/>
        <v>0</v>
      </c>
    </row>
    <row r="38" spans="1:10" s="53" customFormat="1" x14ac:dyDescent="0.25">
      <c r="A38" s="40">
        <v>4</v>
      </c>
      <c r="B38" s="40">
        <v>4</v>
      </c>
      <c r="C38" s="40">
        <v>0</v>
      </c>
      <c r="D38" s="41"/>
      <c r="E38" s="61" t="s">
        <v>36</v>
      </c>
      <c r="F38" s="42"/>
      <c r="G38" s="42"/>
      <c r="H38" s="62"/>
      <c r="I38" s="44"/>
      <c r="J38" s="45"/>
    </row>
    <row r="39" spans="1:10" s="53" customFormat="1" x14ac:dyDescent="0.25">
      <c r="A39" s="47">
        <v>4.0999999999999996</v>
      </c>
      <c r="B39" s="47">
        <v>4.0999999999999996</v>
      </c>
      <c r="C39" s="47">
        <v>0</v>
      </c>
      <c r="D39" s="48"/>
      <c r="E39" s="48" t="s">
        <v>112</v>
      </c>
      <c r="F39" s="49"/>
      <c r="G39" s="49"/>
      <c r="H39" s="57"/>
      <c r="I39" s="51"/>
      <c r="J39" s="57"/>
    </row>
    <row r="40" spans="1:10" s="53" customFormat="1" ht="409.5" x14ac:dyDescent="0.25">
      <c r="A40" s="12" t="s">
        <v>87</v>
      </c>
      <c r="B40" s="12">
        <v>200</v>
      </c>
      <c r="C40" s="106">
        <v>1</v>
      </c>
      <c r="D40" s="106" t="s">
        <v>18</v>
      </c>
      <c r="E40" s="88" t="s">
        <v>119</v>
      </c>
      <c r="F40" s="107" t="s">
        <v>26</v>
      </c>
      <c r="G40" s="121">
        <v>5</v>
      </c>
      <c r="H40" s="54"/>
      <c r="I40" s="103"/>
      <c r="J40" s="91">
        <f t="shared" ref="J40:J45" si="3">G40*H40</f>
        <v>0</v>
      </c>
    </row>
    <row r="41" spans="1:10" s="53" customFormat="1" ht="89.25" x14ac:dyDescent="0.25">
      <c r="A41" s="12" t="s">
        <v>88</v>
      </c>
      <c r="B41" s="12">
        <v>210</v>
      </c>
      <c r="C41" s="106">
        <v>1</v>
      </c>
      <c r="D41" s="106" t="s">
        <v>18</v>
      </c>
      <c r="E41" s="108" t="s">
        <v>120</v>
      </c>
      <c r="F41" s="107" t="s">
        <v>26</v>
      </c>
      <c r="G41" s="121">
        <v>42</v>
      </c>
      <c r="H41" s="28"/>
      <c r="I41" s="103"/>
      <c r="J41" s="91">
        <f t="shared" si="3"/>
        <v>0</v>
      </c>
    </row>
    <row r="42" spans="1:10" s="53" customFormat="1" ht="102" x14ac:dyDescent="0.25">
      <c r="A42" s="12" t="s">
        <v>89</v>
      </c>
      <c r="B42" s="12">
        <v>220</v>
      </c>
      <c r="C42" s="106">
        <v>1</v>
      </c>
      <c r="D42" s="106" t="s">
        <v>18</v>
      </c>
      <c r="E42" s="109" t="s">
        <v>121</v>
      </c>
      <c r="F42" s="104" t="s">
        <v>26</v>
      </c>
      <c r="G42" s="121">
        <v>6</v>
      </c>
      <c r="H42" s="133"/>
      <c r="I42" s="103"/>
      <c r="J42" s="91">
        <f t="shared" si="3"/>
        <v>0</v>
      </c>
    </row>
    <row r="43" spans="1:10" s="53" customFormat="1" ht="102" x14ac:dyDescent="0.25">
      <c r="A43" s="12" t="s">
        <v>90</v>
      </c>
      <c r="B43" s="12">
        <v>230</v>
      </c>
      <c r="C43" s="106">
        <v>1</v>
      </c>
      <c r="D43" s="106" t="s">
        <v>18</v>
      </c>
      <c r="E43" s="109" t="s">
        <v>122</v>
      </c>
      <c r="F43" s="104" t="s">
        <v>26</v>
      </c>
      <c r="G43" s="121">
        <v>1</v>
      </c>
      <c r="H43" s="133"/>
      <c r="I43" s="103"/>
      <c r="J43" s="91">
        <f t="shared" si="3"/>
        <v>0</v>
      </c>
    </row>
    <row r="44" spans="1:10" s="53" customFormat="1" ht="89.25" x14ac:dyDescent="0.25">
      <c r="A44" s="12" t="s">
        <v>91</v>
      </c>
      <c r="B44" s="12">
        <v>240</v>
      </c>
      <c r="C44" s="106">
        <v>1</v>
      </c>
      <c r="D44" s="106" t="s">
        <v>18</v>
      </c>
      <c r="E44" s="96" t="s">
        <v>62</v>
      </c>
      <c r="F44" s="93" t="s">
        <v>26</v>
      </c>
      <c r="G44" s="121">
        <v>2</v>
      </c>
      <c r="H44" s="133"/>
      <c r="I44" s="95"/>
      <c r="J44" s="91">
        <f t="shared" si="3"/>
        <v>0</v>
      </c>
    </row>
    <row r="45" spans="1:10" s="53" customFormat="1" ht="102" x14ac:dyDescent="0.25">
      <c r="A45" s="12" t="s">
        <v>92</v>
      </c>
      <c r="B45" s="12">
        <v>250</v>
      </c>
      <c r="C45" s="106">
        <v>1</v>
      </c>
      <c r="D45" s="106" t="s">
        <v>18</v>
      </c>
      <c r="E45" s="96" t="s">
        <v>63</v>
      </c>
      <c r="F45" s="104" t="s">
        <v>26</v>
      </c>
      <c r="G45" s="121">
        <v>1</v>
      </c>
      <c r="H45" s="133"/>
      <c r="I45" s="103"/>
      <c r="J45" s="91">
        <f t="shared" si="3"/>
        <v>0</v>
      </c>
    </row>
    <row r="46" spans="1:10" s="53" customFormat="1" x14ac:dyDescent="0.25">
      <c r="A46" s="40">
        <v>5</v>
      </c>
      <c r="B46" s="40">
        <v>5</v>
      </c>
      <c r="C46" s="40">
        <v>0</v>
      </c>
      <c r="D46" s="41"/>
      <c r="E46" s="61" t="s">
        <v>39</v>
      </c>
      <c r="F46" s="42"/>
      <c r="G46" s="42"/>
      <c r="H46" s="62"/>
      <c r="I46" s="44"/>
      <c r="J46" s="45"/>
    </row>
    <row r="47" spans="1:10" s="53" customFormat="1" x14ac:dyDescent="0.25">
      <c r="A47" s="47">
        <v>5.0999999999999996</v>
      </c>
      <c r="B47" s="47">
        <v>5.0999999999999996</v>
      </c>
      <c r="C47" s="47">
        <v>0</v>
      </c>
      <c r="D47" s="48"/>
      <c r="E47" s="48" t="s">
        <v>111</v>
      </c>
      <c r="F47" s="49"/>
      <c r="G47" s="49"/>
      <c r="H47" s="57"/>
      <c r="I47" s="51"/>
      <c r="J47" s="57"/>
    </row>
    <row r="48" spans="1:10" s="53" customFormat="1" ht="114.75" x14ac:dyDescent="0.25">
      <c r="A48" s="106" t="s">
        <v>93</v>
      </c>
      <c r="B48" s="106">
        <v>260</v>
      </c>
      <c r="C48" s="106">
        <v>1</v>
      </c>
      <c r="D48" s="106" t="s">
        <v>18</v>
      </c>
      <c r="E48" s="68" t="s">
        <v>123</v>
      </c>
      <c r="F48" s="104" t="s">
        <v>19</v>
      </c>
      <c r="G48" s="121">
        <v>100</v>
      </c>
      <c r="H48" s="54"/>
      <c r="I48" s="103"/>
      <c r="J48" s="91">
        <f>G48*H48</f>
        <v>0</v>
      </c>
    </row>
    <row r="49" spans="1:10" s="53" customFormat="1" ht="89.25" x14ac:dyDescent="0.25">
      <c r="A49" s="106" t="s">
        <v>94</v>
      </c>
      <c r="B49" s="106">
        <v>270</v>
      </c>
      <c r="C49" s="106">
        <v>1</v>
      </c>
      <c r="D49" s="106" t="s">
        <v>18</v>
      </c>
      <c r="E49" s="110" t="s">
        <v>124</v>
      </c>
      <c r="F49" s="104" t="s">
        <v>19</v>
      </c>
      <c r="G49" s="121">
        <v>100</v>
      </c>
      <c r="H49" s="54"/>
      <c r="I49" s="103"/>
      <c r="J49" s="91">
        <f>G49*H49</f>
        <v>0</v>
      </c>
    </row>
    <row r="50" spans="1:10" s="53" customFormat="1" ht="140.25" x14ac:dyDescent="0.25">
      <c r="A50" s="106" t="s">
        <v>95</v>
      </c>
      <c r="B50" s="106">
        <v>280</v>
      </c>
      <c r="C50" s="106">
        <v>1</v>
      </c>
      <c r="D50" s="106" t="s">
        <v>18</v>
      </c>
      <c r="E50" s="110" t="s">
        <v>125</v>
      </c>
      <c r="F50" s="104" t="s">
        <v>19</v>
      </c>
      <c r="G50" s="121">
        <v>100</v>
      </c>
      <c r="H50" s="54"/>
      <c r="I50" s="103"/>
      <c r="J50" s="91">
        <f>G50*H50</f>
        <v>0</v>
      </c>
    </row>
    <row r="51" spans="1:10" s="53" customFormat="1" ht="63.75" x14ac:dyDescent="0.25">
      <c r="A51" s="106" t="s">
        <v>96</v>
      </c>
      <c r="B51" s="106">
        <v>290</v>
      </c>
      <c r="C51" s="106">
        <v>1</v>
      </c>
      <c r="D51" s="106" t="s">
        <v>18</v>
      </c>
      <c r="E51" s="96" t="s">
        <v>42</v>
      </c>
      <c r="F51" s="111" t="s">
        <v>26</v>
      </c>
      <c r="G51" s="121">
        <v>2</v>
      </c>
      <c r="H51" s="112"/>
      <c r="I51" s="113"/>
      <c r="J51" s="114">
        <f t="shared" ref="J51:J60" si="4">G51*H51</f>
        <v>0</v>
      </c>
    </row>
    <row r="52" spans="1:10" s="53" customFormat="1" ht="76.5" x14ac:dyDescent="0.25">
      <c r="A52" s="106" t="s">
        <v>97</v>
      </c>
      <c r="B52" s="106">
        <v>300</v>
      </c>
      <c r="C52" s="12">
        <v>1</v>
      </c>
      <c r="D52" s="12" t="s">
        <v>18</v>
      </c>
      <c r="E52" s="92" t="s">
        <v>67</v>
      </c>
      <c r="F52" s="25" t="s">
        <v>21</v>
      </c>
      <c r="G52" s="122">
        <v>1697.22</v>
      </c>
      <c r="H52" s="130"/>
      <c r="I52" s="32"/>
      <c r="J52" s="94">
        <f t="shared" si="4"/>
        <v>0</v>
      </c>
    </row>
    <row r="53" spans="1:10" s="53" customFormat="1" ht="76.5" x14ac:dyDescent="0.25">
      <c r="A53" s="106" t="s">
        <v>98</v>
      </c>
      <c r="B53" s="106">
        <v>310</v>
      </c>
      <c r="C53" s="12">
        <v>1</v>
      </c>
      <c r="D53" s="12" t="s">
        <v>18</v>
      </c>
      <c r="E53" s="92" t="s">
        <v>65</v>
      </c>
      <c r="F53" s="25" t="s">
        <v>21</v>
      </c>
      <c r="G53" s="122">
        <v>340.56</v>
      </c>
      <c r="H53" s="130"/>
      <c r="I53" s="32"/>
      <c r="J53" s="94">
        <f t="shared" ref="J53" si="5">G53*H53</f>
        <v>0</v>
      </c>
    </row>
    <row r="54" spans="1:10" s="53" customFormat="1" ht="76.5" x14ac:dyDescent="0.25">
      <c r="A54" s="106" t="s">
        <v>99</v>
      </c>
      <c r="B54" s="106">
        <v>320</v>
      </c>
      <c r="C54" s="12">
        <v>1</v>
      </c>
      <c r="D54" s="12" t="s">
        <v>18</v>
      </c>
      <c r="E54" s="92" t="s">
        <v>66</v>
      </c>
      <c r="F54" s="25" t="s">
        <v>21</v>
      </c>
      <c r="G54" s="122">
        <v>25.56</v>
      </c>
      <c r="H54" s="130"/>
      <c r="I54" s="32"/>
      <c r="J54" s="94">
        <f t="shared" ref="J54" si="6">G54*H54</f>
        <v>0</v>
      </c>
    </row>
    <row r="55" spans="1:10" s="53" customFormat="1" ht="76.5" x14ac:dyDescent="0.25">
      <c r="A55" s="106" t="s">
        <v>100</v>
      </c>
      <c r="B55" s="106">
        <v>330</v>
      </c>
      <c r="C55" s="12">
        <v>1</v>
      </c>
      <c r="D55" s="12" t="s">
        <v>18</v>
      </c>
      <c r="E55" s="68" t="s">
        <v>43</v>
      </c>
      <c r="F55" s="115" t="s">
        <v>21</v>
      </c>
      <c r="G55" s="123">
        <v>69</v>
      </c>
      <c r="H55" s="131"/>
      <c r="I55" s="116"/>
      <c r="J55" s="128">
        <f t="shared" si="4"/>
        <v>0</v>
      </c>
    </row>
    <row r="56" spans="1:10" s="53" customFormat="1" ht="76.5" x14ac:dyDescent="0.25">
      <c r="A56" s="106" t="s">
        <v>101</v>
      </c>
      <c r="B56" s="106">
        <v>340</v>
      </c>
      <c r="C56" s="12">
        <v>1</v>
      </c>
      <c r="D56" s="12" t="s">
        <v>18</v>
      </c>
      <c r="E56" s="68" t="s">
        <v>44</v>
      </c>
      <c r="F56" s="115" t="s">
        <v>21</v>
      </c>
      <c r="G56" s="123">
        <v>4</v>
      </c>
      <c r="H56" s="131"/>
      <c r="I56" s="116"/>
      <c r="J56" s="128">
        <f t="shared" si="4"/>
        <v>0</v>
      </c>
    </row>
    <row r="57" spans="1:10" s="53" customFormat="1" ht="102" x14ac:dyDescent="0.25">
      <c r="A57" s="106" t="s">
        <v>102</v>
      </c>
      <c r="B57" s="106">
        <v>350</v>
      </c>
      <c r="C57" s="12">
        <v>1</v>
      </c>
      <c r="D57" s="12" t="s">
        <v>18</v>
      </c>
      <c r="E57" s="110" t="s">
        <v>45</v>
      </c>
      <c r="F57" s="104" t="s">
        <v>21</v>
      </c>
      <c r="G57" s="121">
        <v>321</v>
      </c>
      <c r="H57" s="54"/>
      <c r="I57" s="85"/>
      <c r="J57" s="128">
        <f t="shared" si="4"/>
        <v>0</v>
      </c>
    </row>
    <row r="58" spans="1:10" s="53" customFormat="1" ht="178.5" x14ac:dyDescent="0.25">
      <c r="A58" s="106" t="s">
        <v>103</v>
      </c>
      <c r="B58" s="106">
        <v>360</v>
      </c>
      <c r="C58" s="12">
        <v>1</v>
      </c>
      <c r="D58" s="12" t="s">
        <v>18</v>
      </c>
      <c r="E58" s="110" t="s">
        <v>70</v>
      </c>
      <c r="F58" s="105" t="s">
        <v>21</v>
      </c>
      <c r="G58" s="121">
        <v>200</v>
      </c>
      <c r="H58" s="54"/>
      <c r="I58" s="103"/>
      <c r="J58" s="128">
        <f t="shared" si="4"/>
        <v>0</v>
      </c>
    </row>
    <row r="59" spans="1:10" s="53" customFormat="1" ht="178.5" x14ac:dyDescent="0.25">
      <c r="A59" s="106" t="s">
        <v>104</v>
      </c>
      <c r="B59" s="106">
        <v>370</v>
      </c>
      <c r="C59" s="12">
        <v>1</v>
      </c>
      <c r="D59" s="12" t="s">
        <v>18</v>
      </c>
      <c r="E59" s="110" t="s">
        <v>72</v>
      </c>
      <c r="F59" s="105" t="s">
        <v>21</v>
      </c>
      <c r="G59" s="121">
        <v>20</v>
      </c>
      <c r="H59" s="54"/>
      <c r="I59" s="103"/>
      <c r="J59" s="128">
        <f t="shared" si="4"/>
        <v>0</v>
      </c>
    </row>
    <row r="60" spans="1:10" s="53" customFormat="1" ht="51" x14ac:dyDescent="0.25">
      <c r="A60" s="106" t="s">
        <v>105</v>
      </c>
      <c r="B60" s="106">
        <v>380</v>
      </c>
      <c r="C60" s="12">
        <v>1</v>
      </c>
      <c r="D60" s="12" t="s">
        <v>18</v>
      </c>
      <c r="E60" s="68" t="s">
        <v>46</v>
      </c>
      <c r="F60" s="115" t="s">
        <v>19</v>
      </c>
      <c r="G60" s="123">
        <v>40</v>
      </c>
      <c r="H60" s="131"/>
      <c r="I60" s="116"/>
      <c r="J60" s="128">
        <f t="shared" si="4"/>
        <v>0</v>
      </c>
    </row>
    <row r="61" spans="1:10" s="53" customFormat="1" x14ac:dyDescent="0.25">
      <c r="A61" s="40">
        <v>6</v>
      </c>
      <c r="B61" s="40">
        <v>6</v>
      </c>
      <c r="C61" s="40">
        <v>0</v>
      </c>
      <c r="D61" s="41"/>
      <c r="E61" s="61" t="s">
        <v>47</v>
      </c>
      <c r="F61" s="42"/>
      <c r="G61" s="42"/>
      <c r="H61" s="62"/>
      <c r="I61" s="44"/>
      <c r="J61" s="45"/>
    </row>
    <row r="62" spans="1:10" s="53" customFormat="1" x14ac:dyDescent="0.25">
      <c r="A62" s="47">
        <v>6.1</v>
      </c>
      <c r="B62" s="47">
        <v>6.1</v>
      </c>
      <c r="C62" s="47">
        <v>0</v>
      </c>
      <c r="D62" s="48"/>
      <c r="E62" s="48" t="s">
        <v>110</v>
      </c>
      <c r="F62" s="49"/>
      <c r="G62" s="49"/>
      <c r="H62" s="57"/>
      <c r="I62" s="51"/>
      <c r="J62" s="57"/>
    </row>
    <row r="63" spans="1:10" s="53" customFormat="1" ht="255" x14ac:dyDescent="0.25">
      <c r="A63" s="106" t="s">
        <v>37</v>
      </c>
      <c r="B63" s="5">
        <v>390</v>
      </c>
      <c r="C63" s="69">
        <v>1</v>
      </c>
      <c r="D63" s="69" t="s">
        <v>18</v>
      </c>
      <c r="E63" s="68" t="s">
        <v>126</v>
      </c>
      <c r="F63" s="104" t="s">
        <v>26</v>
      </c>
      <c r="G63" s="124">
        <v>103</v>
      </c>
      <c r="H63" s="54"/>
      <c r="I63" s="103"/>
      <c r="J63" s="91">
        <f t="shared" ref="J63:J65" si="7">G63*H63</f>
        <v>0</v>
      </c>
    </row>
    <row r="64" spans="1:10" s="53" customFormat="1" ht="102" x14ac:dyDescent="0.25">
      <c r="A64" s="106" t="s">
        <v>38</v>
      </c>
      <c r="B64" s="117" t="s">
        <v>71</v>
      </c>
      <c r="C64" s="104">
        <v>1</v>
      </c>
      <c r="D64" s="106" t="s">
        <v>18</v>
      </c>
      <c r="E64" s="101" t="s">
        <v>127</v>
      </c>
      <c r="F64" s="105" t="s">
        <v>21</v>
      </c>
      <c r="G64" s="124">
        <v>70</v>
      </c>
      <c r="H64" s="134"/>
      <c r="I64" s="118"/>
      <c r="J64" s="114">
        <f t="shared" si="7"/>
        <v>0</v>
      </c>
    </row>
    <row r="65" spans="1:10" s="53" customFormat="1" ht="63.75" x14ac:dyDescent="0.25">
      <c r="A65" s="106" t="s">
        <v>106</v>
      </c>
      <c r="B65" s="5">
        <v>410</v>
      </c>
      <c r="C65" s="69">
        <v>1</v>
      </c>
      <c r="D65" s="69" t="s">
        <v>18</v>
      </c>
      <c r="E65" s="108" t="s">
        <v>128</v>
      </c>
      <c r="F65" s="104" t="s">
        <v>26</v>
      </c>
      <c r="G65" s="124">
        <v>5</v>
      </c>
      <c r="H65" s="54"/>
      <c r="I65" s="103"/>
      <c r="J65" s="91">
        <f t="shared" si="7"/>
        <v>0</v>
      </c>
    </row>
    <row r="66" spans="1:10" s="53" customFormat="1" x14ac:dyDescent="0.25">
      <c r="A66" s="40">
        <v>7</v>
      </c>
      <c r="B66" s="40">
        <v>7</v>
      </c>
      <c r="C66" s="40">
        <v>0</v>
      </c>
      <c r="D66" s="41"/>
      <c r="E66" s="61" t="s">
        <v>50</v>
      </c>
      <c r="F66" s="42"/>
      <c r="G66" s="42"/>
      <c r="H66" s="62"/>
      <c r="I66" s="44"/>
      <c r="J66" s="45"/>
    </row>
    <row r="67" spans="1:10" s="53" customFormat="1" x14ac:dyDescent="0.25">
      <c r="A67" s="47">
        <v>7.1</v>
      </c>
      <c r="B67" s="47">
        <v>7.1</v>
      </c>
      <c r="C67" s="47">
        <v>0</v>
      </c>
      <c r="D67" s="48"/>
      <c r="E67" s="48" t="s">
        <v>108</v>
      </c>
      <c r="F67" s="49"/>
      <c r="G67" s="49"/>
      <c r="H67" s="57"/>
      <c r="I67" s="51"/>
      <c r="J67" s="57"/>
    </row>
    <row r="68" spans="1:10" s="86" customFormat="1" ht="63.75" x14ac:dyDescent="0.25">
      <c r="A68" s="12" t="s">
        <v>40</v>
      </c>
      <c r="B68" s="87">
        <v>420</v>
      </c>
      <c r="C68" s="25">
        <v>1</v>
      </c>
      <c r="D68" s="12" t="s">
        <v>18</v>
      </c>
      <c r="E68" s="119" t="s">
        <v>130</v>
      </c>
      <c r="F68" s="105" t="s">
        <v>19</v>
      </c>
      <c r="G68" s="124">
        <v>698.13</v>
      </c>
      <c r="H68" s="120"/>
      <c r="I68" s="85"/>
      <c r="J68" s="120">
        <f>G68*H68</f>
        <v>0</v>
      </c>
    </row>
    <row r="69" spans="1:10" s="86" customFormat="1" ht="76.5" x14ac:dyDescent="0.25">
      <c r="A69" s="12" t="s">
        <v>41</v>
      </c>
      <c r="B69" s="87">
        <v>430</v>
      </c>
      <c r="C69" s="25">
        <v>1</v>
      </c>
      <c r="D69" s="12" t="s">
        <v>18</v>
      </c>
      <c r="E69" s="119" t="s">
        <v>129</v>
      </c>
      <c r="F69" s="105" t="s">
        <v>24</v>
      </c>
      <c r="G69" s="124">
        <v>139.63</v>
      </c>
      <c r="H69" s="54"/>
      <c r="I69" s="85"/>
      <c r="J69" s="120">
        <f>G69*H69</f>
        <v>0</v>
      </c>
    </row>
    <row r="70" spans="1:10" s="53" customFormat="1" x14ac:dyDescent="0.25">
      <c r="A70" s="40">
        <v>8</v>
      </c>
      <c r="B70" s="40">
        <v>8</v>
      </c>
      <c r="C70" s="40">
        <v>0</v>
      </c>
      <c r="D70" s="41"/>
      <c r="E70" s="61" t="s">
        <v>51</v>
      </c>
      <c r="F70" s="42"/>
      <c r="G70" s="42"/>
      <c r="H70" s="62"/>
      <c r="I70" s="44"/>
      <c r="J70" s="45"/>
    </row>
    <row r="71" spans="1:10" s="53" customFormat="1" x14ac:dyDescent="0.25">
      <c r="A71" s="47">
        <v>8.1</v>
      </c>
      <c r="B71" s="47">
        <v>8.1</v>
      </c>
      <c r="C71" s="47">
        <v>0</v>
      </c>
      <c r="D71" s="48"/>
      <c r="E71" s="48" t="s">
        <v>109</v>
      </c>
      <c r="F71" s="49"/>
      <c r="G71" s="49"/>
      <c r="H71" s="57"/>
      <c r="I71" s="51"/>
      <c r="J71" s="57"/>
    </row>
    <row r="72" spans="1:10" s="53" customFormat="1" ht="89.25" x14ac:dyDescent="0.25">
      <c r="A72" s="106" t="s">
        <v>48</v>
      </c>
      <c r="B72" s="106">
        <v>450</v>
      </c>
      <c r="C72" s="69">
        <v>1</v>
      </c>
      <c r="D72" s="69" t="s">
        <v>18</v>
      </c>
      <c r="E72" s="71" t="s">
        <v>52</v>
      </c>
      <c r="F72" s="72" t="s">
        <v>19</v>
      </c>
      <c r="G72" s="121">
        <v>17397</v>
      </c>
      <c r="H72" s="54"/>
      <c r="I72" s="103"/>
      <c r="J72" s="91">
        <f t="shared" ref="J72:J73" si="8">G72*H72</f>
        <v>0</v>
      </c>
    </row>
    <row r="73" spans="1:10" s="53" customFormat="1" ht="114.75" x14ac:dyDescent="0.25">
      <c r="A73" s="106" t="s">
        <v>49</v>
      </c>
      <c r="B73" s="106">
        <v>460</v>
      </c>
      <c r="C73" s="69">
        <v>1</v>
      </c>
      <c r="D73" s="69" t="s">
        <v>18</v>
      </c>
      <c r="E73" s="73" t="s">
        <v>53</v>
      </c>
      <c r="F73" s="72" t="s">
        <v>54</v>
      </c>
      <c r="G73" s="124">
        <v>1</v>
      </c>
      <c r="H73" s="54"/>
      <c r="I73" s="103"/>
      <c r="J73" s="91">
        <f t="shared" si="8"/>
        <v>0</v>
      </c>
    </row>
    <row r="74" spans="1:10" s="53" customFormat="1" x14ac:dyDescent="0.25">
      <c r="A74" s="66"/>
      <c r="B74" s="66"/>
      <c r="C74" s="64"/>
      <c r="D74" s="66"/>
      <c r="E74" s="67"/>
      <c r="F74" s="64"/>
      <c r="G74" s="70"/>
      <c r="H74" s="54"/>
      <c r="I74" s="65"/>
      <c r="J74" s="55"/>
    </row>
    <row r="75" spans="1:10" s="53" customFormat="1" x14ac:dyDescent="0.25">
      <c r="A75" s="66"/>
      <c r="B75" s="66"/>
      <c r="C75" s="64"/>
      <c r="D75" s="66"/>
      <c r="E75" s="67"/>
      <c r="F75" s="64"/>
      <c r="G75" s="70"/>
      <c r="H75" s="54"/>
      <c r="I75" s="65"/>
      <c r="J75" s="55"/>
    </row>
    <row r="76" spans="1:10" s="53" customFormat="1" x14ac:dyDescent="0.25">
      <c r="A76" s="59"/>
      <c r="B76" s="66"/>
      <c r="C76" s="64"/>
      <c r="D76" s="66"/>
      <c r="E76" s="67"/>
      <c r="F76" s="64"/>
      <c r="G76" s="70"/>
      <c r="H76" s="54"/>
      <c r="I76" s="65"/>
      <c r="J76" s="74"/>
    </row>
    <row r="77" spans="1:10" s="53" customFormat="1" x14ac:dyDescent="0.25">
      <c r="A77" s="66"/>
      <c r="B77" s="59"/>
      <c r="C77" s="64"/>
      <c r="D77" s="66"/>
      <c r="E77" s="67"/>
      <c r="F77" s="64"/>
      <c r="G77" s="70"/>
      <c r="H77" s="54"/>
      <c r="I77" s="75" t="s">
        <v>55</v>
      </c>
      <c r="J77" s="76">
        <f>SUM(J14:J76)</f>
        <v>0</v>
      </c>
    </row>
    <row r="78" spans="1:10" s="53" customFormat="1" x14ac:dyDescent="0.25">
      <c r="A78" s="59"/>
      <c r="B78" s="66"/>
      <c r="C78" s="64"/>
      <c r="D78" s="66"/>
      <c r="E78" s="67"/>
      <c r="F78" s="64"/>
      <c r="G78" s="70"/>
      <c r="H78" s="54"/>
      <c r="I78" s="75" t="s">
        <v>56</v>
      </c>
      <c r="J78" s="76">
        <f>J77*0.16</f>
        <v>0</v>
      </c>
    </row>
    <row r="79" spans="1:10" x14ac:dyDescent="0.25">
      <c r="A79" s="77"/>
      <c r="B79" s="78"/>
      <c r="C79" s="78"/>
      <c r="D79" s="78"/>
      <c r="E79" s="79"/>
      <c r="F79" s="78"/>
      <c r="G79" s="78"/>
      <c r="H79" s="80"/>
      <c r="I79" s="75" t="s">
        <v>57</v>
      </c>
      <c r="J79" s="76">
        <f>J78+J77</f>
        <v>0</v>
      </c>
    </row>
    <row r="80" spans="1:10" x14ac:dyDescent="0.25">
      <c r="A80" s="77"/>
      <c r="B80" s="78"/>
      <c r="C80" s="78"/>
      <c r="D80" s="78"/>
      <c r="E80" s="79"/>
      <c r="F80" s="78"/>
      <c r="G80" s="78"/>
      <c r="H80" s="80"/>
      <c r="I80" s="75"/>
      <c r="J80" s="80"/>
    </row>
    <row r="81" spans="1:10" x14ac:dyDescent="0.25">
      <c r="A81" s="77"/>
      <c r="B81" s="78"/>
      <c r="C81" s="78"/>
      <c r="D81" s="78"/>
      <c r="E81" s="79"/>
      <c r="F81" s="78"/>
      <c r="G81" s="78"/>
      <c r="H81" s="80"/>
      <c r="I81" s="75"/>
      <c r="J81" s="80"/>
    </row>
    <row r="82" spans="1:10" x14ac:dyDescent="0.25">
      <c r="A82" s="77"/>
      <c r="B82" s="78"/>
      <c r="C82" s="78"/>
      <c r="D82" s="78"/>
      <c r="E82" s="79"/>
      <c r="F82" s="78"/>
      <c r="G82" s="78"/>
      <c r="H82" s="80"/>
      <c r="I82" s="75"/>
      <c r="J82" s="80"/>
    </row>
    <row r="83" spans="1:10" x14ac:dyDescent="0.25">
      <c r="A83" s="77"/>
      <c r="B83" s="78"/>
      <c r="C83" s="78"/>
      <c r="D83" s="78"/>
      <c r="E83" s="79"/>
      <c r="F83" s="78"/>
      <c r="G83" s="78"/>
      <c r="H83" s="80"/>
      <c r="I83" s="75"/>
      <c r="J83" s="80"/>
    </row>
    <row r="84" spans="1:10" x14ac:dyDescent="0.25">
      <c r="A84" s="77"/>
      <c r="B84" s="78"/>
      <c r="C84" s="78"/>
      <c r="D84" s="78"/>
      <c r="E84" s="79"/>
      <c r="F84" s="78"/>
      <c r="G84" s="78"/>
      <c r="H84" s="80"/>
      <c r="I84" s="75"/>
      <c r="J84" s="80"/>
    </row>
    <row r="85" spans="1:10" x14ac:dyDescent="0.25">
      <c r="A85" s="77"/>
      <c r="B85" s="78"/>
      <c r="C85" s="78"/>
      <c r="D85" s="78"/>
      <c r="E85" s="79"/>
      <c r="F85" s="78"/>
      <c r="G85" s="78"/>
      <c r="H85" s="80"/>
      <c r="I85" s="75"/>
      <c r="J85" s="80"/>
    </row>
    <row r="86" spans="1:10" x14ac:dyDescent="0.25">
      <c r="A86" s="77"/>
      <c r="B86" s="78"/>
      <c r="C86" s="78"/>
      <c r="D86" s="78"/>
      <c r="E86" s="79"/>
      <c r="F86" s="78"/>
      <c r="G86" s="78"/>
      <c r="H86" s="80"/>
      <c r="I86" s="75"/>
      <c r="J86" s="80"/>
    </row>
    <row r="87" spans="1:10" x14ac:dyDescent="0.25">
      <c r="A87" s="77"/>
      <c r="B87" s="78"/>
      <c r="C87" s="78"/>
      <c r="D87" s="78"/>
      <c r="E87" s="79"/>
      <c r="F87" s="78"/>
      <c r="G87" s="78"/>
      <c r="H87" s="80"/>
      <c r="I87" s="75"/>
      <c r="J87" s="80"/>
    </row>
  </sheetData>
  <mergeCells count="6">
    <mergeCell ref="H11:I11"/>
    <mergeCell ref="B9:I9"/>
    <mergeCell ref="E3:H3"/>
    <mergeCell ref="E4:H4"/>
    <mergeCell ref="B7:I7"/>
    <mergeCell ref="B8:I8"/>
  </mergeCells>
  <printOptions horizontalCentered="1"/>
  <pageMargins left="0.39370078740157483" right="0.39370078740157483" top="0.47244094488188981" bottom="0.94488188976377963" header="0.31496062992125984" footer="0.31496062992125984"/>
  <pageSetup scale="75"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2025-09-09T17:51:34Z</cp:lastPrinted>
  <dcterms:created xsi:type="dcterms:W3CDTF">2025-08-28T16:23:15Z</dcterms:created>
  <dcterms:modified xsi:type="dcterms:W3CDTF">2025-10-10T20:35:52Z</dcterms:modified>
</cp:coreProperties>
</file>